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showInkAnnotation="0" updateLinks="always" codeName="ThisWorkbook"/>
  <mc:AlternateContent xmlns:mc="http://schemas.openxmlformats.org/markup-compatibility/2006">
    <mc:Choice Requires="x15">
      <x15ac:absPath xmlns:x15ac="http://schemas.microsoft.com/office/spreadsheetml/2010/11/ac" url="C:\Users\thtrh\Desktop\Offline version\Public model suite\"/>
    </mc:Choice>
  </mc:AlternateContent>
  <xr:revisionPtr revIDLastSave="0" documentId="13_ncr:1_{9CA88E8B-218D-4FBD-948D-D3A8661E698F}" xr6:coauthVersionLast="47" xr6:coauthVersionMax="47" xr10:uidLastSave="{00000000-0000-0000-0000-000000000000}"/>
  <bookViews>
    <workbookView xWindow="-120" yWindow="-120" windowWidth="38640" windowHeight="15840" tabRatio="858" xr2:uid="{00000000-000D-0000-FFFF-FFFF00000000}"/>
  </bookViews>
  <sheets>
    <sheet name="Cover" sheetId="27" r:id="rId1"/>
    <sheet name="TOC" sheetId="28" r:id="rId2"/>
    <sheet name="Checks" sheetId="25" r:id="rId3"/>
    <sheet name="Input_CPI" sheetId="94" r:id="rId4"/>
    <sheet name="Input_Projects" sheetId="90" r:id="rId5"/>
    <sheet name="Output_Projects" sheetId="93" r:id="rId6"/>
    <sheet name="Lookup" sheetId="4" r:id="rId7"/>
  </sheets>
  <externalReferences>
    <externalReference r:id="rId8"/>
  </externalReferences>
  <definedNames>
    <definedName name="Base_Year">Lookup!$E$11</definedName>
    <definedName name="Cash_Timing">Lookup!$D$62:$D$65</definedName>
    <definedName name="Check_Rounding">Lookup!$D$51</definedName>
    <definedName name="Days_In_Wk">Lookup!$D$30</definedName>
    <definedName name="Days_In_Yr">Lookup!$D$31</definedName>
    <definedName name="Dollars">Lookup!$D$45</definedName>
    <definedName name="End_Period">Lookup!$D$64</definedName>
    <definedName name="Error">Lookup!$D$35</definedName>
    <definedName name="Factor">Lookup!$D$48</definedName>
    <definedName name="Half">Lookup!$D$32</definedName>
    <definedName name="Index_Period">Lookup!$H$18:$P$18</definedName>
    <definedName name="LU_Basis">Lookup!$D$56:$D$58</definedName>
    <definedName name="LU_Function">Lookup!$D$76:$D$77</definedName>
    <definedName name="LU_Source">Lookup!$D$71:$D$72</definedName>
    <definedName name="LU_Units">Lookup!$D$44:$D$52</definedName>
    <definedName name="Mid_Period">Lookup!$D$63</definedName>
    <definedName name="Millions">Lookup!$D$46</definedName>
    <definedName name="Model_Name">Cover!$B$3</definedName>
    <definedName name="Model_Start_Date">Lookup!$E$10</definedName>
    <definedName name="Mths_In_Mth">Lookup!$D$26</definedName>
    <definedName name="Mths_In_Qtr">Lookup!$D$27</definedName>
    <definedName name="Mths_In_Yr">Lookup!$D$29</definedName>
    <definedName name="NA">Lookup!$D$34</definedName>
    <definedName name="No">Lookup!$D$40</definedName>
    <definedName name="Nominal">Lookup!$D$58</definedName>
    <definedName name="Number">Lookup!$D$49</definedName>
    <definedName name="Ok">Lookup!$D$33</definedName>
    <definedName name="Percent">Lookup!$D$44</definedName>
    <definedName name="Qtrs_In_Yr">Lookup!$D$28</definedName>
    <definedName name="Real_Dollars">Lookup!$D$56</definedName>
    <definedName name="Start_Period">Lookup!$D$62</definedName>
    <definedName name="Thousands">Lookup!$D$47</definedName>
    <definedName name="Timing_Adj">Lookup!$E$62:$E$65</definedName>
    <definedName name="Title_Msg">Checks!$H$10</definedName>
    <definedName name="Units">Lookup!$D$50</definedName>
    <definedName name="Yes">Lookup!$D$39</definedName>
    <definedName name="Yes_No">Lookup!$D$39:$D$40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9" i="90" l="1"/>
  <c r="R39" i="90"/>
  <c r="Q39" i="90"/>
  <c r="P39" i="90"/>
  <c r="O39" i="90"/>
  <c r="AJ35" i="90"/>
  <c r="AI35" i="90"/>
  <c r="AH35" i="90"/>
  <c r="AG35" i="90"/>
  <c r="AF35" i="90"/>
  <c r="AE35" i="90"/>
  <c r="AD35" i="90"/>
  <c r="AC35" i="90"/>
  <c r="AB35" i="90"/>
  <c r="AA35" i="90"/>
  <c r="Z35" i="90"/>
  <c r="Y35" i="90"/>
  <c r="X35" i="90"/>
  <c r="V35" i="90"/>
  <c r="U35" i="90"/>
  <c r="S35" i="90"/>
  <c r="R35" i="90"/>
  <c r="Q35" i="90"/>
  <c r="P35" i="90"/>
  <c r="O35" i="90"/>
  <c r="M35" i="90"/>
  <c r="L35" i="90"/>
  <c r="K35" i="90"/>
  <c r="J35" i="90"/>
  <c r="I35" i="90"/>
  <c r="H35" i="90"/>
  <c r="G35" i="90"/>
  <c r="F35" i="90"/>
  <c r="E35" i="90"/>
  <c r="D35" i="90"/>
  <c r="AJ34" i="90"/>
  <c r="AI34" i="90"/>
  <c r="AH34" i="90"/>
  <c r="AG34" i="90"/>
  <c r="AF34" i="90"/>
  <c r="AE34" i="90"/>
  <c r="AD34" i="90"/>
  <c r="AC34" i="90"/>
  <c r="AB34" i="90"/>
  <c r="AA34" i="90"/>
  <c r="Z34" i="90"/>
  <c r="Y34" i="90"/>
  <c r="X34" i="90"/>
  <c r="V34" i="90"/>
  <c r="U34" i="90"/>
  <c r="S34" i="90"/>
  <c r="R34" i="90"/>
  <c r="Q34" i="90"/>
  <c r="P34" i="90"/>
  <c r="O34" i="90"/>
  <c r="M34" i="90"/>
  <c r="L34" i="90"/>
  <c r="K34" i="90"/>
  <c r="J34" i="90"/>
  <c r="I34" i="90"/>
  <c r="H34" i="90"/>
  <c r="G34" i="90"/>
  <c r="F34" i="90"/>
  <c r="E34" i="90"/>
  <c r="D34" i="90"/>
  <c r="AJ33" i="90"/>
  <c r="AI33" i="90"/>
  <c r="AH33" i="90"/>
  <c r="AG33" i="90"/>
  <c r="AF33" i="90"/>
  <c r="AE33" i="90"/>
  <c r="AD33" i="90"/>
  <c r="AC33" i="90"/>
  <c r="AB33" i="90"/>
  <c r="AA33" i="90"/>
  <c r="Z33" i="90"/>
  <c r="Y33" i="90"/>
  <c r="X33" i="90"/>
  <c r="V33" i="90"/>
  <c r="U33" i="90"/>
  <c r="S33" i="90"/>
  <c r="R33" i="90"/>
  <c r="Q33" i="90"/>
  <c r="P33" i="90"/>
  <c r="O33" i="90"/>
  <c r="M33" i="90"/>
  <c r="L33" i="90"/>
  <c r="K33" i="90"/>
  <c r="J33" i="90"/>
  <c r="I33" i="90"/>
  <c r="H33" i="90"/>
  <c r="G33" i="90"/>
  <c r="F33" i="90"/>
  <c r="E33" i="90"/>
  <c r="D33" i="90"/>
  <c r="AJ32" i="90"/>
  <c r="AI32" i="90"/>
  <c r="AH32" i="90"/>
  <c r="AG32" i="90"/>
  <c r="AF32" i="90"/>
  <c r="AE32" i="90"/>
  <c r="AD32" i="90"/>
  <c r="AC32" i="90"/>
  <c r="AB32" i="90"/>
  <c r="AA32" i="90"/>
  <c r="Z32" i="90"/>
  <c r="Y32" i="90"/>
  <c r="X32" i="90"/>
  <c r="V32" i="90"/>
  <c r="U32" i="90"/>
  <c r="S32" i="90"/>
  <c r="R32" i="90"/>
  <c r="Q32" i="90"/>
  <c r="P32" i="90"/>
  <c r="O32" i="90"/>
  <c r="M32" i="90"/>
  <c r="L32" i="90"/>
  <c r="K32" i="90"/>
  <c r="J32" i="90"/>
  <c r="I32" i="90"/>
  <c r="H32" i="90"/>
  <c r="G32" i="90"/>
  <c r="F32" i="90"/>
  <c r="E32" i="90"/>
  <c r="D32" i="90"/>
  <c r="AJ31" i="90"/>
  <c r="AI31" i="90"/>
  <c r="AH31" i="90"/>
  <c r="AG31" i="90"/>
  <c r="AF31" i="90"/>
  <c r="AE31" i="90"/>
  <c r="AD31" i="90"/>
  <c r="AC31" i="90"/>
  <c r="AB31" i="90"/>
  <c r="AA31" i="90"/>
  <c r="Z31" i="90"/>
  <c r="Y31" i="90"/>
  <c r="X31" i="90"/>
  <c r="V31" i="90"/>
  <c r="U31" i="90"/>
  <c r="S31" i="90"/>
  <c r="R31" i="90"/>
  <c r="Q31" i="90"/>
  <c r="P31" i="90"/>
  <c r="O31" i="90"/>
  <c r="M31" i="90"/>
  <c r="L31" i="90"/>
  <c r="K31" i="90"/>
  <c r="J31" i="90"/>
  <c r="I31" i="90"/>
  <c r="H31" i="90"/>
  <c r="G31" i="90"/>
  <c r="F31" i="90"/>
  <c r="E31" i="90"/>
  <c r="D31" i="90"/>
  <c r="AJ30" i="90"/>
  <c r="AI30" i="90"/>
  <c r="AH30" i="90"/>
  <c r="AG30" i="90"/>
  <c r="AF30" i="90"/>
  <c r="AE30" i="90"/>
  <c r="AD30" i="90"/>
  <c r="AC30" i="90"/>
  <c r="AB30" i="90"/>
  <c r="AA30" i="90"/>
  <c r="Z30" i="90"/>
  <c r="Y30" i="90"/>
  <c r="X30" i="90"/>
  <c r="V30" i="90"/>
  <c r="U30" i="90"/>
  <c r="S30" i="90"/>
  <c r="R30" i="90"/>
  <c r="Q30" i="90"/>
  <c r="P30" i="90"/>
  <c r="O30" i="90"/>
  <c r="M30" i="90"/>
  <c r="L30" i="90"/>
  <c r="K30" i="90"/>
  <c r="J30" i="90"/>
  <c r="I30" i="90"/>
  <c r="H30" i="90"/>
  <c r="G30" i="90"/>
  <c r="F30" i="90"/>
  <c r="E30" i="90"/>
  <c r="D30" i="90"/>
  <c r="AJ29" i="90"/>
  <c r="AI29" i="90"/>
  <c r="AH29" i="90"/>
  <c r="AG29" i="90"/>
  <c r="AF29" i="90"/>
  <c r="AE29" i="90"/>
  <c r="AD29" i="90"/>
  <c r="AC29" i="90"/>
  <c r="AB29" i="90"/>
  <c r="AA29" i="90"/>
  <c r="Z29" i="90"/>
  <c r="Y29" i="90"/>
  <c r="X29" i="90"/>
  <c r="V29" i="90"/>
  <c r="U29" i="90"/>
  <c r="S29" i="90"/>
  <c r="R29" i="90"/>
  <c r="Q29" i="90"/>
  <c r="P29" i="90"/>
  <c r="O29" i="90"/>
  <c r="M29" i="90"/>
  <c r="L29" i="90"/>
  <c r="K29" i="90"/>
  <c r="J29" i="90"/>
  <c r="I29" i="90"/>
  <c r="H29" i="90"/>
  <c r="G29" i="90"/>
  <c r="F29" i="90"/>
  <c r="E29" i="90"/>
  <c r="D29" i="90"/>
  <c r="AJ28" i="90"/>
  <c r="AI28" i="90"/>
  <c r="AH28" i="90"/>
  <c r="AG28" i="90"/>
  <c r="AF28" i="90"/>
  <c r="AE28" i="90"/>
  <c r="AD28" i="90"/>
  <c r="AC28" i="90"/>
  <c r="AB28" i="90"/>
  <c r="AA28" i="90"/>
  <c r="Z28" i="90"/>
  <c r="Y28" i="90"/>
  <c r="X28" i="90"/>
  <c r="V28" i="90"/>
  <c r="U28" i="90"/>
  <c r="S28" i="90"/>
  <c r="R28" i="90"/>
  <c r="Q28" i="90"/>
  <c r="P28" i="90"/>
  <c r="O28" i="90"/>
  <c r="M28" i="90"/>
  <c r="L28" i="90"/>
  <c r="K28" i="90"/>
  <c r="J28" i="90"/>
  <c r="I28" i="90"/>
  <c r="H28" i="90"/>
  <c r="G28" i="90"/>
  <c r="F28" i="90"/>
  <c r="E28" i="90"/>
  <c r="D28" i="90"/>
  <c r="AJ27" i="90"/>
  <c r="AI27" i="90"/>
  <c r="AH27" i="90"/>
  <c r="AG27" i="90"/>
  <c r="AF27" i="90"/>
  <c r="AE27" i="90"/>
  <c r="AD27" i="90"/>
  <c r="AC27" i="90"/>
  <c r="AB27" i="90"/>
  <c r="AA27" i="90"/>
  <c r="Z27" i="90"/>
  <c r="Y27" i="90"/>
  <c r="X27" i="90"/>
  <c r="V27" i="90"/>
  <c r="U27" i="90"/>
  <c r="S27" i="90"/>
  <c r="R27" i="90"/>
  <c r="Q27" i="90"/>
  <c r="P27" i="90"/>
  <c r="O27" i="90"/>
  <c r="M27" i="90"/>
  <c r="L27" i="90"/>
  <c r="K27" i="90"/>
  <c r="J27" i="90"/>
  <c r="I27" i="90"/>
  <c r="H27" i="90"/>
  <c r="G27" i="90"/>
  <c r="F27" i="90"/>
  <c r="E27" i="90"/>
  <c r="D27" i="90"/>
  <c r="AJ26" i="90"/>
  <c r="AI26" i="90"/>
  <c r="AH26" i="90"/>
  <c r="AG26" i="90"/>
  <c r="AF26" i="90"/>
  <c r="AE26" i="90"/>
  <c r="AD26" i="90"/>
  <c r="AC26" i="90"/>
  <c r="AB26" i="90"/>
  <c r="AA26" i="90"/>
  <c r="Z26" i="90"/>
  <c r="Y26" i="90"/>
  <c r="X26" i="90"/>
  <c r="V26" i="90"/>
  <c r="U26" i="90"/>
  <c r="S26" i="90"/>
  <c r="R26" i="90"/>
  <c r="Q26" i="90"/>
  <c r="P26" i="90"/>
  <c r="O26" i="90"/>
  <c r="M26" i="90"/>
  <c r="L26" i="90"/>
  <c r="K26" i="90"/>
  <c r="J26" i="90"/>
  <c r="I26" i="90"/>
  <c r="H26" i="90"/>
  <c r="G26" i="90"/>
  <c r="F26" i="90"/>
  <c r="E26" i="90"/>
  <c r="D26" i="90"/>
  <c r="AJ25" i="90"/>
  <c r="AI25" i="90"/>
  <c r="AH25" i="90"/>
  <c r="AG25" i="90"/>
  <c r="AF25" i="90"/>
  <c r="AE25" i="90"/>
  <c r="AD25" i="90"/>
  <c r="AC25" i="90"/>
  <c r="AB25" i="90"/>
  <c r="AA25" i="90"/>
  <c r="Z25" i="90"/>
  <c r="Y25" i="90"/>
  <c r="X25" i="90"/>
  <c r="V25" i="90"/>
  <c r="U25" i="90"/>
  <c r="S25" i="90"/>
  <c r="R25" i="90"/>
  <c r="Q25" i="90"/>
  <c r="P25" i="90"/>
  <c r="O25" i="90"/>
  <c r="M25" i="90"/>
  <c r="L25" i="90"/>
  <c r="K25" i="90"/>
  <c r="J25" i="90"/>
  <c r="I25" i="90"/>
  <c r="H25" i="90"/>
  <c r="G25" i="90"/>
  <c r="F25" i="90"/>
  <c r="E25" i="90"/>
  <c r="D25" i="90"/>
  <c r="AJ24" i="90"/>
  <c r="AI24" i="90"/>
  <c r="AH24" i="90"/>
  <c r="AG24" i="90"/>
  <c r="AF24" i="90"/>
  <c r="AE24" i="90"/>
  <c r="AD24" i="90"/>
  <c r="AC24" i="90"/>
  <c r="AB24" i="90"/>
  <c r="AA24" i="90"/>
  <c r="Z24" i="90"/>
  <c r="Y24" i="90"/>
  <c r="X24" i="90"/>
  <c r="V24" i="90"/>
  <c r="U24" i="90"/>
  <c r="S24" i="90"/>
  <c r="R24" i="90"/>
  <c r="Q24" i="90"/>
  <c r="P24" i="90"/>
  <c r="O24" i="90"/>
  <c r="M24" i="90"/>
  <c r="L24" i="90"/>
  <c r="K24" i="90"/>
  <c r="J24" i="90"/>
  <c r="I24" i="90"/>
  <c r="H24" i="90"/>
  <c r="G24" i="90"/>
  <c r="F24" i="90"/>
  <c r="E24" i="90"/>
  <c r="D24" i="90"/>
  <c r="AJ23" i="90"/>
  <c r="AI23" i="90"/>
  <c r="AH23" i="90"/>
  <c r="AG23" i="90"/>
  <c r="AF23" i="90"/>
  <c r="AE23" i="90"/>
  <c r="AD23" i="90"/>
  <c r="AC23" i="90"/>
  <c r="AB23" i="90"/>
  <c r="AA23" i="90"/>
  <c r="Z23" i="90"/>
  <c r="Y23" i="90"/>
  <c r="X23" i="90"/>
  <c r="V23" i="90"/>
  <c r="U23" i="90"/>
  <c r="S23" i="90"/>
  <c r="R23" i="90"/>
  <c r="Q23" i="90"/>
  <c r="P23" i="90"/>
  <c r="O23" i="90"/>
  <c r="M23" i="90"/>
  <c r="L23" i="90"/>
  <c r="K23" i="90"/>
  <c r="J23" i="90"/>
  <c r="I23" i="90"/>
  <c r="H23" i="90"/>
  <c r="G23" i="90"/>
  <c r="F23" i="90"/>
  <c r="E23" i="90"/>
  <c r="D23" i="90"/>
  <c r="AJ22" i="90"/>
  <c r="AI22" i="90"/>
  <c r="AH22" i="90"/>
  <c r="AG22" i="90"/>
  <c r="AF22" i="90"/>
  <c r="AE22" i="90"/>
  <c r="AD22" i="90"/>
  <c r="AC22" i="90"/>
  <c r="AB22" i="90"/>
  <c r="AA22" i="90"/>
  <c r="Z22" i="90"/>
  <c r="Y22" i="90"/>
  <c r="X22" i="90"/>
  <c r="V22" i="90"/>
  <c r="U22" i="90"/>
  <c r="S22" i="90"/>
  <c r="R22" i="90"/>
  <c r="Q22" i="90"/>
  <c r="P22" i="90"/>
  <c r="O22" i="90"/>
  <c r="M22" i="90"/>
  <c r="L22" i="90"/>
  <c r="K22" i="90"/>
  <c r="J22" i="90"/>
  <c r="I22" i="90"/>
  <c r="H22" i="90"/>
  <c r="G22" i="90"/>
  <c r="F22" i="90"/>
  <c r="E22" i="90"/>
  <c r="D22" i="90"/>
  <c r="AJ21" i="90"/>
  <c r="AI21" i="90"/>
  <c r="AH21" i="90"/>
  <c r="AG21" i="90"/>
  <c r="AF21" i="90"/>
  <c r="AE21" i="90"/>
  <c r="AD21" i="90"/>
  <c r="AC21" i="90"/>
  <c r="AB21" i="90"/>
  <c r="AA21" i="90"/>
  <c r="Z21" i="90"/>
  <c r="Y21" i="90"/>
  <c r="X21" i="90"/>
  <c r="V21" i="90"/>
  <c r="U21" i="90"/>
  <c r="S21" i="90"/>
  <c r="R21" i="90"/>
  <c r="Q21" i="90"/>
  <c r="P21" i="90"/>
  <c r="O21" i="90"/>
  <c r="M21" i="90"/>
  <c r="L21" i="90"/>
  <c r="K21" i="90"/>
  <c r="J21" i="90"/>
  <c r="I21" i="90"/>
  <c r="H21" i="90"/>
  <c r="G21" i="90"/>
  <c r="F21" i="90"/>
  <c r="E21" i="90"/>
  <c r="D21" i="90"/>
  <c r="AJ20" i="90"/>
  <c r="AI20" i="90"/>
  <c r="AH20" i="90"/>
  <c r="AG20" i="90"/>
  <c r="AF20" i="90"/>
  <c r="AE20" i="90"/>
  <c r="AD20" i="90"/>
  <c r="AC20" i="90"/>
  <c r="AB20" i="90"/>
  <c r="AA20" i="90"/>
  <c r="Z20" i="90"/>
  <c r="Y20" i="90"/>
  <c r="X20" i="90"/>
  <c r="V20" i="90"/>
  <c r="U20" i="90"/>
  <c r="S20" i="90"/>
  <c r="R20" i="90"/>
  <c r="Q20" i="90"/>
  <c r="P20" i="90"/>
  <c r="O20" i="90"/>
  <c r="M20" i="90"/>
  <c r="L20" i="90"/>
  <c r="K20" i="90"/>
  <c r="J20" i="90"/>
  <c r="I20" i="90"/>
  <c r="H20" i="90"/>
  <c r="G20" i="90"/>
  <c r="F20" i="90"/>
  <c r="E20" i="90"/>
  <c r="D20" i="90"/>
  <c r="AJ19" i="90"/>
  <c r="AI19" i="90"/>
  <c r="AH19" i="90"/>
  <c r="AG19" i="90"/>
  <c r="AF19" i="90"/>
  <c r="AE19" i="90"/>
  <c r="AD19" i="90"/>
  <c r="AC19" i="90"/>
  <c r="AB19" i="90"/>
  <c r="AA19" i="90"/>
  <c r="Z19" i="90"/>
  <c r="Y19" i="90"/>
  <c r="X19" i="90"/>
  <c r="V19" i="90"/>
  <c r="U19" i="90"/>
  <c r="S19" i="90"/>
  <c r="R19" i="90"/>
  <c r="Q19" i="90"/>
  <c r="P19" i="90"/>
  <c r="O19" i="90"/>
  <c r="M19" i="90"/>
  <c r="L19" i="90"/>
  <c r="K19" i="90"/>
  <c r="J19" i="90"/>
  <c r="I19" i="90"/>
  <c r="H19" i="90"/>
  <c r="G19" i="90"/>
  <c r="F19" i="90"/>
  <c r="E19" i="90"/>
  <c r="D19" i="90"/>
  <c r="AJ18" i="90"/>
  <c r="AI18" i="90"/>
  <c r="AH18" i="90"/>
  <c r="AG18" i="90"/>
  <c r="AF18" i="90"/>
  <c r="AE18" i="90"/>
  <c r="AD18" i="90"/>
  <c r="AC18" i="90"/>
  <c r="AB18" i="90"/>
  <c r="AA18" i="90"/>
  <c r="Z18" i="90"/>
  <c r="Y18" i="90"/>
  <c r="X18" i="90"/>
  <c r="V18" i="90"/>
  <c r="U18" i="90"/>
  <c r="S18" i="90"/>
  <c r="R18" i="90"/>
  <c r="Q18" i="90"/>
  <c r="P18" i="90"/>
  <c r="O18" i="90"/>
  <c r="M18" i="90"/>
  <c r="L18" i="90"/>
  <c r="K18" i="90"/>
  <c r="J18" i="90"/>
  <c r="I18" i="90"/>
  <c r="H18" i="90"/>
  <c r="G18" i="90"/>
  <c r="F18" i="90"/>
  <c r="E18" i="90"/>
  <c r="D18" i="90"/>
  <c r="AJ17" i="90"/>
  <c r="AI17" i="90"/>
  <c r="AH17" i="90"/>
  <c r="AG17" i="90"/>
  <c r="AF17" i="90"/>
  <c r="AE17" i="90"/>
  <c r="AD17" i="90"/>
  <c r="AC17" i="90"/>
  <c r="AB17" i="90"/>
  <c r="AA17" i="90"/>
  <c r="Z17" i="90"/>
  <c r="Y17" i="90"/>
  <c r="X17" i="90"/>
  <c r="V17" i="90"/>
  <c r="U17" i="90"/>
  <c r="S17" i="90"/>
  <c r="R17" i="90"/>
  <c r="Q17" i="90"/>
  <c r="P17" i="90"/>
  <c r="O17" i="90"/>
  <c r="M17" i="90"/>
  <c r="L17" i="90"/>
  <c r="K17" i="90"/>
  <c r="J17" i="90"/>
  <c r="I17" i="90"/>
  <c r="H17" i="90"/>
  <c r="G17" i="90"/>
  <c r="F17" i="90"/>
  <c r="E17" i="90"/>
  <c r="D17" i="90"/>
  <c r="AJ16" i="90"/>
  <c r="AI16" i="90"/>
  <c r="AH16" i="90"/>
  <c r="AG16" i="90"/>
  <c r="AF16" i="90"/>
  <c r="AE16" i="90"/>
  <c r="AD16" i="90"/>
  <c r="AC16" i="90"/>
  <c r="AB16" i="90"/>
  <c r="AA16" i="90"/>
  <c r="Z16" i="90"/>
  <c r="Y16" i="90"/>
  <c r="X16" i="90"/>
  <c r="V16" i="90"/>
  <c r="U16" i="90"/>
  <c r="S16" i="90"/>
  <c r="R16" i="90"/>
  <c r="Q16" i="90"/>
  <c r="P16" i="90"/>
  <c r="O16" i="90"/>
  <c r="M16" i="90"/>
  <c r="L16" i="90"/>
  <c r="K16" i="90"/>
  <c r="J16" i="90"/>
  <c r="I16" i="90"/>
  <c r="H16" i="90"/>
  <c r="G16" i="90"/>
  <c r="F16" i="90"/>
  <c r="E16" i="90"/>
  <c r="D16" i="90"/>
  <c r="AJ15" i="90"/>
  <c r="AI15" i="90"/>
  <c r="AH15" i="90"/>
  <c r="AG15" i="90"/>
  <c r="AF15" i="90"/>
  <c r="AE15" i="90"/>
  <c r="AD15" i="90"/>
  <c r="AC15" i="90"/>
  <c r="AB15" i="90"/>
  <c r="AA15" i="90"/>
  <c r="Z15" i="90"/>
  <c r="Y15" i="90"/>
  <c r="X15" i="90"/>
  <c r="V15" i="90"/>
  <c r="U15" i="90"/>
  <c r="S15" i="90"/>
  <c r="R15" i="90"/>
  <c r="Q15" i="90"/>
  <c r="P15" i="90"/>
  <c r="O15" i="90"/>
  <c r="M15" i="90"/>
  <c r="L15" i="90"/>
  <c r="K15" i="90"/>
  <c r="J15" i="90"/>
  <c r="I15" i="90"/>
  <c r="H15" i="90"/>
  <c r="G15" i="90"/>
  <c r="F15" i="90"/>
  <c r="E15" i="90"/>
  <c r="D15" i="90"/>
  <c r="AJ14" i="90"/>
  <c r="AI14" i="90"/>
  <c r="AH14" i="90"/>
  <c r="AG14" i="90"/>
  <c r="AF14" i="90"/>
  <c r="AE14" i="90"/>
  <c r="AD14" i="90"/>
  <c r="AC14" i="90"/>
  <c r="AB14" i="90"/>
  <c r="AA14" i="90"/>
  <c r="Z14" i="90"/>
  <c r="Y14" i="90"/>
  <c r="X14" i="90"/>
  <c r="V14" i="90"/>
  <c r="U14" i="90"/>
  <c r="S14" i="90"/>
  <c r="R14" i="90"/>
  <c r="Q14" i="90"/>
  <c r="P14" i="90"/>
  <c r="O14" i="90"/>
  <c r="M14" i="90"/>
  <c r="L14" i="90"/>
  <c r="K14" i="90"/>
  <c r="J14" i="90"/>
  <c r="I14" i="90"/>
  <c r="H14" i="90"/>
  <c r="G14" i="90"/>
  <c r="F14" i="90"/>
  <c r="E14" i="90"/>
  <c r="D14" i="90"/>
  <c r="AJ13" i="90"/>
  <c r="AI13" i="90"/>
  <c r="AH13" i="90"/>
  <c r="AG13" i="90"/>
  <c r="AF13" i="90"/>
  <c r="AE13" i="90"/>
  <c r="AD13" i="90"/>
  <c r="AC13" i="90"/>
  <c r="AB13" i="90"/>
  <c r="AA13" i="90"/>
  <c r="Z13" i="90"/>
  <c r="Y13" i="90"/>
  <c r="X13" i="90"/>
  <c r="V13" i="90"/>
  <c r="U13" i="90"/>
  <c r="S13" i="90"/>
  <c r="R13" i="90"/>
  <c r="Q13" i="90"/>
  <c r="P13" i="90"/>
  <c r="O13" i="90"/>
  <c r="M13" i="90"/>
  <c r="L13" i="90"/>
  <c r="K13" i="90"/>
  <c r="J13" i="90"/>
  <c r="I13" i="90"/>
  <c r="H13" i="90"/>
  <c r="G13" i="90"/>
  <c r="F13" i="90"/>
  <c r="E13" i="90"/>
  <c r="D13" i="90"/>
  <c r="AJ12" i="90"/>
  <c r="AI12" i="90"/>
  <c r="AH12" i="90"/>
  <c r="AG12" i="90"/>
  <c r="AF12" i="90"/>
  <c r="AE12" i="90"/>
  <c r="AD12" i="90"/>
  <c r="AC12" i="90"/>
  <c r="AB12" i="90"/>
  <c r="AA12" i="90"/>
  <c r="Z12" i="90"/>
  <c r="Y12" i="90"/>
  <c r="X12" i="90"/>
  <c r="V12" i="90"/>
  <c r="U12" i="90"/>
  <c r="S12" i="90"/>
  <c r="R12" i="90"/>
  <c r="Q12" i="90"/>
  <c r="P12" i="90"/>
  <c r="O12" i="90"/>
  <c r="M12" i="90"/>
  <c r="L12" i="90"/>
  <c r="K12" i="90"/>
  <c r="J12" i="90"/>
  <c r="I12" i="90"/>
  <c r="H12" i="90"/>
  <c r="G12" i="90"/>
  <c r="F12" i="90"/>
  <c r="E12" i="90"/>
  <c r="D12" i="90"/>
  <c r="AJ11" i="90"/>
  <c r="AI11" i="90"/>
  <c r="AH11" i="90"/>
  <c r="AG11" i="90"/>
  <c r="AF11" i="90"/>
  <c r="AE11" i="90"/>
  <c r="AD11" i="90"/>
  <c r="AC11" i="90"/>
  <c r="AB11" i="90"/>
  <c r="AA11" i="90"/>
  <c r="Z11" i="90"/>
  <c r="Y11" i="90"/>
  <c r="X11" i="90"/>
  <c r="V11" i="90"/>
  <c r="U11" i="90"/>
  <c r="S11" i="90"/>
  <c r="R11" i="90"/>
  <c r="Q11" i="90"/>
  <c r="P11" i="90"/>
  <c r="O11" i="90"/>
  <c r="M11" i="90"/>
  <c r="L11" i="90"/>
  <c r="K11" i="90"/>
  <c r="J11" i="90"/>
  <c r="I11" i="90"/>
  <c r="H11" i="90"/>
  <c r="G11" i="90"/>
  <c r="F11" i="90"/>
  <c r="E11" i="90"/>
  <c r="D11" i="90"/>
  <c r="Q12" i="94"/>
  <c r="P12" i="94"/>
  <c r="O12" i="94"/>
  <c r="N12" i="94"/>
  <c r="M12" i="94"/>
  <c r="L12" i="94"/>
  <c r="K12" i="94"/>
  <c r="J12" i="94"/>
  <c r="G34" i="94"/>
  <c r="E34" i="94"/>
  <c r="G33" i="94" l="1"/>
  <c r="E33" i="94"/>
  <c r="AJ35" i="93"/>
  <c r="AI35" i="93"/>
  <c r="AH35" i="93"/>
  <c r="AF35" i="93"/>
  <c r="AE35" i="93"/>
  <c r="AD35" i="93"/>
  <c r="AC35" i="93"/>
  <c r="AB35" i="93"/>
  <c r="AA35" i="93"/>
  <c r="Z35" i="93"/>
  <c r="Y35" i="93"/>
  <c r="X35" i="93"/>
  <c r="V35" i="93"/>
  <c r="U35" i="93"/>
  <c r="M35" i="93"/>
  <c r="L35" i="93"/>
  <c r="K35" i="93"/>
  <c r="J35" i="93"/>
  <c r="E35" i="93"/>
  <c r="D35" i="93"/>
  <c r="AJ34" i="93"/>
  <c r="AI34" i="93"/>
  <c r="AH34" i="93"/>
  <c r="AG34" i="93"/>
  <c r="AF34" i="93"/>
  <c r="AE34" i="93"/>
  <c r="AD34" i="93"/>
  <c r="Z34" i="93"/>
  <c r="Y34" i="93"/>
  <c r="X34" i="93"/>
  <c r="V34" i="93"/>
  <c r="U34" i="93"/>
  <c r="K34" i="93"/>
  <c r="J34" i="93"/>
  <c r="E34" i="93"/>
  <c r="AJ33" i="93"/>
  <c r="AF33" i="93"/>
  <c r="AE33" i="93"/>
  <c r="AC33" i="93"/>
  <c r="AB33" i="93"/>
  <c r="AA33" i="93"/>
  <c r="Z33" i="93"/>
  <c r="Y33" i="93"/>
  <c r="X33" i="93"/>
  <c r="M33" i="93"/>
  <c r="L33" i="93"/>
  <c r="K33" i="93"/>
  <c r="E33" i="93"/>
  <c r="D33" i="93"/>
  <c r="AJ32" i="93"/>
  <c r="AI32" i="93"/>
  <c r="AH32" i="93"/>
  <c r="AG32" i="93"/>
  <c r="AF32" i="93"/>
  <c r="AD32" i="93"/>
  <c r="AC32" i="93"/>
  <c r="Z32" i="93"/>
  <c r="Y32" i="93"/>
  <c r="X32" i="93"/>
  <c r="V32" i="93"/>
  <c r="U32" i="93"/>
  <c r="L32" i="93"/>
  <c r="J32" i="93"/>
  <c r="E32" i="93"/>
  <c r="AH31" i="93"/>
  <c r="AG31" i="93"/>
  <c r="AE31" i="93"/>
  <c r="AD31" i="93"/>
  <c r="AC31" i="93"/>
  <c r="AB31" i="93"/>
  <c r="AA31" i="93"/>
  <c r="Z31" i="93"/>
  <c r="V31" i="93"/>
  <c r="M31" i="93"/>
  <c r="L31" i="93"/>
  <c r="K31" i="93"/>
  <c r="J31" i="93"/>
  <c r="I31" i="93"/>
  <c r="E31" i="93"/>
  <c r="D31" i="93"/>
  <c r="AJ30" i="93"/>
  <c r="AI30" i="93"/>
  <c r="AH30" i="93"/>
  <c r="AG30" i="93"/>
  <c r="AF30" i="93"/>
  <c r="AE30" i="93"/>
  <c r="AD30" i="93"/>
  <c r="AA30" i="93"/>
  <c r="Y30" i="93"/>
  <c r="X30" i="93"/>
  <c r="V30" i="93"/>
  <c r="U30" i="93"/>
  <c r="L30" i="93"/>
  <c r="K30" i="93"/>
  <c r="J30" i="93"/>
  <c r="I30" i="93"/>
  <c r="E30" i="93"/>
  <c r="AI29" i="93"/>
  <c r="AF29" i="93"/>
  <c r="AE29" i="93"/>
  <c r="AD29" i="93"/>
  <c r="AC29" i="93"/>
  <c r="AB29" i="93"/>
  <c r="Z29" i="93"/>
  <c r="Y29" i="93"/>
  <c r="X29" i="93"/>
  <c r="V29" i="93"/>
  <c r="M29" i="93"/>
  <c r="L29" i="93"/>
  <c r="K29" i="93"/>
  <c r="J29" i="93"/>
  <c r="I29" i="93"/>
  <c r="E29" i="93"/>
  <c r="D29" i="93"/>
  <c r="AJ28" i="93"/>
  <c r="AI28" i="93"/>
  <c r="AH28" i="93"/>
  <c r="AG28" i="93"/>
  <c r="AF28" i="93"/>
  <c r="AD28" i="93"/>
  <c r="AC28" i="93"/>
  <c r="Y28" i="93"/>
  <c r="X28" i="93"/>
  <c r="V28" i="93"/>
  <c r="U28" i="93"/>
  <c r="M28" i="93"/>
  <c r="L28" i="93"/>
  <c r="K28" i="93"/>
  <c r="J28" i="93"/>
  <c r="I28" i="93"/>
  <c r="E28" i="93"/>
  <c r="D28" i="93"/>
  <c r="AI27" i="93"/>
  <c r="AH27" i="93"/>
  <c r="AG27" i="93"/>
  <c r="AF27" i="93"/>
  <c r="AE27" i="93"/>
  <c r="AD27" i="93"/>
  <c r="AC27" i="93"/>
  <c r="AB27" i="93"/>
  <c r="AA27" i="93"/>
  <c r="Z27" i="93"/>
  <c r="Y27" i="93"/>
  <c r="X27" i="93"/>
  <c r="V27" i="93"/>
  <c r="M27" i="93"/>
  <c r="L27" i="93"/>
  <c r="K27" i="93"/>
  <c r="J27" i="93"/>
  <c r="E27" i="93"/>
  <c r="D27" i="93"/>
  <c r="AJ26" i="93"/>
  <c r="AI26" i="93"/>
  <c r="AH26" i="93"/>
  <c r="AG26" i="93"/>
  <c r="AF26" i="93"/>
  <c r="AE26" i="93"/>
  <c r="AA26" i="93"/>
  <c r="Z26" i="93"/>
  <c r="Y26" i="93"/>
  <c r="X26" i="93"/>
  <c r="V26" i="93"/>
  <c r="U26" i="93"/>
  <c r="K26" i="93"/>
  <c r="J26" i="93"/>
  <c r="I26" i="93"/>
  <c r="E26" i="93"/>
  <c r="D26" i="93"/>
  <c r="AJ25" i="93"/>
  <c r="AI25" i="93"/>
  <c r="AH25" i="93"/>
  <c r="AG25" i="93"/>
  <c r="AF25" i="93"/>
  <c r="AE25" i="93"/>
  <c r="AB25" i="93"/>
  <c r="AA25" i="93"/>
  <c r="Z25" i="93"/>
  <c r="Y25" i="93"/>
  <c r="M25" i="93"/>
  <c r="L25" i="93"/>
  <c r="K25" i="93"/>
  <c r="J25" i="93"/>
  <c r="I25" i="93"/>
  <c r="E25" i="93"/>
  <c r="D25" i="93"/>
  <c r="AJ24" i="93"/>
  <c r="AI24" i="93"/>
  <c r="AH24" i="93"/>
  <c r="AG24" i="93"/>
  <c r="AF24" i="93"/>
  <c r="AB24" i="93"/>
  <c r="Y24" i="93"/>
  <c r="X24" i="93"/>
  <c r="V24" i="93"/>
  <c r="U24" i="93"/>
  <c r="M24" i="93"/>
  <c r="L24" i="93"/>
  <c r="K24" i="93"/>
  <c r="J24" i="93"/>
  <c r="I24" i="93"/>
  <c r="E24" i="93"/>
  <c r="D24" i="93"/>
  <c r="AJ23" i="93"/>
  <c r="AI23" i="93"/>
  <c r="AH23" i="93"/>
  <c r="AF23" i="93"/>
  <c r="AE23" i="93"/>
  <c r="AD23" i="93"/>
  <c r="AC23" i="93"/>
  <c r="AB23" i="93"/>
  <c r="AA23" i="93"/>
  <c r="Z23" i="93"/>
  <c r="Y23" i="93"/>
  <c r="V23" i="93"/>
  <c r="U23" i="93"/>
  <c r="M23" i="93"/>
  <c r="L23" i="93"/>
  <c r="K23" i="93"/>
  <c r="I23" i="93"/>
  <c r="E23" i="93"/>
  <c r="D23" i="93"/>
  <c r="AJ22" i="93"/>
  <c r="AI22" i="93"/>
  <c r="AH22" i="93"/>
  <c r="AG22" i="93"/>
  <c r="AF22" i="93"/>
  <c r="AE22" i="93"/>
  <c r="AD22" i="93"/>
  <c r="Z22" i="93"/>
  <c r="Y22" i="93"/>
  <c r="X22" i="93"/>
  <c r="V22" i="93"/>
  <c r="U22" i="93"/>
  <c r="L22" i="93"/>
  <c r="J22" i="93"/>
  <c r="I22" i="93"/>
  <c r="E22" i="93"/>
  <c r="D22" i="93"/>
  <c r="AJ21" i="93"/>
  <c r="AF21" i="93"/>
  <c r="AE21" i="93"/>
  <c r="AD21" i="93"/>
  <c r="AC21" i="93"/>
  <c r="AB21" i="93"/>
  <c r="AA21" i="93"/>
  <c r="Z21" i="93"/>
  <c r="Y21" i="93"/>
  <c r="X21" i="93"/>
  <c r="M21" i="93"/>
  <c r="L21" i="93"/>
  <c r="K21" i="93"/>
  <c r="I21" i="93"/>
  <c r="E21" i="93"/>
  <c r="D21" i="93"/>
  <c r="AJ20" i="93"/>
  <c r="AI20" i="93"/>
  <c r="AH20" i="93"/>
  <c r="AG20" i="93"/>
  <c r="AF20" i="93"/>
  <c r="AE20" i="93"/>
  <c r="AD20" i="93"/>
  <c r="AB20" i="93"/>
  <c r="Z20" i="93"/>
  <c r="Y20" i="93"/>
  <c r="V20" i="93"/>
  <c r="U20" i="93"/>
  <c r="M20" i="93"/>
  <c r="L20" i="93"/>
  <c r="J20" i="93"/>
  <c r="I20" i="93"/>
  <c r="E20" i="93"/>
  <c r="AI19" i="93"/>
  <c r="AH19" i="93"/>
  <c r="AG19" i="93"/>
  <c r="AE19" i="93"/>
  <c r="AD19" i="93"/>
  <c r="AC19" i="93"/>
  <c r="AB19" i="93"/>
  <c r="AA19" i="93"/>
  <c r="Z19" i="93"/>
  <c r="Y19" i="93"/>
  <c r="M19" i="93"/>
  <c r="L19" i="93"/>
  <c r="K19" i="93"/>
  <c r="J19" i="93"/>
  <c r="I19" i="93"/>
  <c r="E19" i="93"/>
  <c r="D19" i="93"/>
  <c r="AJ18" i="93"/>
  <c r="AI18" i="93"/>
  <c r="AH18" i="93"/>
  <c r="AF18" i="93"/>
  <c r="AE18" i="93"/>
  <c r="AB18" i="93"/>
  <c r="AA18" i="93"/>
  <c r="Z18" i="93"/>
  <c r="Y18" i="93"/>
  <c r="X18" i="93"/>
  <c r="U18" i="93"/>
  <c r="L18" i="93"/>
  <c r="K18" i="93"/>
  <c r="J18" i="93"/>
  <c r="I18" i="93"/>
  <c r="E18" i="93"/>
  <c r="D18" i="93"/>
  <c r="AJ17" i="93"/>
  <c r="AI17" i="93"/>
  <c r="AG17" i="93"/>
  <c r="AF17" i="93"/>
  <c r="AE17" i="93"/>
  <c r="AD17" i="93"/>
  <c r="AC17" i="93"/>
  <c r="AB17" i="93"/>
  <c r="AA17" i="93"/>
  <c r="Z17" i="93"/>
  <c r="Y17" i="93"/>
  <c r="X17" i="93"/>
  <c r="V17" i="93"/>
  <c r="M17" i="93"/>
  <c r="L17" i="93"/>
  <c r="K17" i="93"/>
  <c r="J17" i="93"/>
  <c r="I17" i="93"/>
  <c r="E17" i="93"/>
  <c r="D17" i="93"/>
  <c r="AJ16" i="93"/>
  <c r="AH16" i="93"/>
  <c r="AG16" i="93"/>
  <c r="AF16" i="93"/>
  <c r="AD16" i="93"/>
  <c r="AC16" i="93"/>
  <c r="Y16" i="93"/>
  <c r="X16" i="93"/>
  <c r="V16" i="93"/>
  <c r="U16" i="93"/>
  <c r="M16" i="93"/>
  <c r="L16" i="93"/>
  <c r="K16" i="93"/>
  <c r="J16" i="93"/>
  <c r="I16" i="93"/>
  <c r="E16" i="93"/>
  <c r="D16" i="93"/>
  <c r="AJ15" i="93"/>
  <c r="AI15" i="93"/>
  <c r="AH15" i="93"/>
  <c r="AG15" i="93"/>
  <c r="AF15" i="93"/>
  <c r="AE15" i="93"/>
  <c r="AD15" i="93"/>
  <c r="AC15" i="93"/>
  <c r="AB15" i="93"/>
  <c r="AA15" i="93"/>
  <c r="Z15" i="93"/>
  <c r="Y15" i="93"/>
  <c r="X15" i="93"/>
  <c r="V15" i="93"/>
  <c r="U15" i="93"/>
  <c r="M15" i="93"/>
  <c r="L15" i="93"/>
  <c r="K15" i="93"/>
  <c r="J15" i="93"/>
  <c r="I15" i="93"/>
  <c r="E15" i="93"/>
  <c r="D15" i="93"/>
  <c r="AJ14" i="93"/>
  <c r="AI14" i="93"/>
  <c r="AH14" i="93"/>
  <c r="AG14" i="93"/>
  <c r="AF14" i="93"/>
  <c r="AE14" i="93"/>
  <c r="AD14" i="93"/>
  <c r="AC14" i="93"/>
  <c r="AB14" i="93"/>
  <c r="AA14" i="93"/>
  <c r="Z14" i="93"/>
  <c r="Y14" i="93"/>
  <c r="X14" i="93"/>
  <c r="V14" i="93"/>
  <c r="U14" i="93"/>
  <c r="M14" i="93"/>
  <c r="L14" i="93"/>
  <c r="K14" i="93"/>
  <c r="J14" i="93"/>
  <c r="E14" i="93"/>
  <c r="D14" i="93"/>
  <c r="AJ13" i="93"/>
  <c r="AI13" i="93"/>
  <c r="AH13" i="93"/>
  <c r="AG13" i="93"/>
  <c r="AF13" i="93"/>
  <c r="AE13" i="93"/>
  <c r="AD13" i="93"/>
  <c r="AC13" i="93"/>
  <c r="AB13" i="93"/>
  <c r="AA13" i="93"/>
  <c r="Z13" i="93"/>
  <c r="Y13" i="93"/>
  <c r="X13" i="93"/>
  <c r="V13" i="93"/>
  <c r="U13" i="93"/>
  <c r="M13" i="93"/>
  <c r="L13" i="93"/>
  <c r="K13" i="93"/>
  <c r="J13" i="93"/>
  <c r="I13" i="93"/>
  <c r="E13" i="93"/>
  <c r="D13" i="93"/>
  <c r="AJ12" i="93"/>
  <c r="AI12" i="93"/>
  <c r="AH12" i="93"/>
  <c r="AG12" i="93"/>
  <c r="AF12" i="93"/>
  <c r="AE12" i="93"/>
  <c r="AD12" i="93"/>
  <c r="AB12" i="93"/>
  <c r="AA12" i="93"/>
  <c r="Y12" i="93"/>
  <c r="X12" i="93"/>
  <c r="V12" i="93"/>
  <c r="U12" i="93"/>
  <c r="M12" i="93"/>
  <c r="L12" i="93"/>
  <c r="K12" i="93"/>
  <c r="J12" i="93"/>
  <c r="I12" i="93"/>
  <c r="E12" i="93"/>
  <c r="D12" i="93"/>
  <c r="AJ11" i="93"/>
  <c r="AI11" i="93"/>
  <c r="AH11" i="93"/>
  <c r="AG11" i="93"/>
  <c r="AF11" i="93"/>
  <c r="AE11" i="93"/>
  <c r="AD11" i="93"/>
  <c r="AC11" i="93"/>
  <c r="AB11" i="93"/>
  <c r="AA11" i="93"/>
  <c r="Z11" i="93"/>
  <c r="Y11" i="93"/>
  <c r="X11" i="93"/>
  <c r="V11" i="93"/>
  <c r="U11" i="93"/>
  <c r="M11" i="93"/>
  <c r="L11" i="93"/>
  <c r="K11" i="93"/>
  <c r="J11" i="93"/>
  <c r="I11" i="93"/>
  <c r="H37" i="90"/>
  <c r="G37" i="90"/>
  <c r="F37" i="90"/>
  <c r="E11" i="93"/>
  <c r="D11" i="93"/>
  <c r="A1" i="94"/>
  <c r="H17" i="25" s="1"/>
  <c r="AD24" i="93"/>
  <c r="B12" i="93"/>
  <c r="B13" i="93"/>
  <c r="B14" i="93"/>
  <c r="B15" i="93"/>
  <c r="B16" i="93"/>
  <c r="B17" i="93"/>
  <c r="B18" i="93"/>
  <c r="B19" i="93"/>
  <c r="B20" i="93"/>
  <c r="B21" i="93"/>
  <c r="B22" i="93"/>
  <c r="B23" i="93"/>
  <c r="B24" i="93"/>
  <c r="B25" i="93"/>
  <c r="B26" i="93"/>
  <c r="B27" i="93"/>
  <c r="B28" i="93"/>
  <c r="B29" i="93"/>
  <c r="B30" i="93"/>
  <c r="B31" i="93"/>
  <c r="B32" i="93"/>
  <c r="B33" i="93"/>
  <c r="B34" i="93"/>
  <c r="B35" i="93"/>
  <c r="H35" i="93"/>
  <c r="F35" i="93"/>
  <c r="H34" i="93"/>
  <c r="F34" i="93"/>
  <c r="H33" i="93"/>
  <c r="F33" i="93"/>
  <c r="H32" i="93"/>
  <c r="F32" i="93"/>
  <c r="H31" i="93"/>
  <c r="F31" i="93"/>
  <c r="H30" i="93"/>
  <c r="F30" i="93"/>
  <c r="H29" i="93"/>
  <c r="F29" i="93"/>
  <c r="H28" i="93"/>
  <c r="F28" i="93"/>
  <c r="H27" i="93"/>
  <c r="F27" i="93"/>
  <c r="H26" i="93"/>
  <c r="F26" i="93"/>
  <c r="H25" i="93"/>
  <c r="F25" i="93"/>
  <c r="H24" i="93"/>
  <c r="F24" i="93"/>
  <c r="H23" i="93"/>
  <c r="F23" i="93"/>
  <c r="H22" i="93"/>
  <c r="F22" i="93"/>
  <c r="H21" i="93"/>
  <c r="F21" i="93"/>
  <c r="H20" i="93"/>
  <c r="F20" i="93"/>
  <c r="H19" i="93"/>
  <c r="F19" i="93"/>
  <c r="H18" i="93"/>
  <c r="F18" i="93"/>
  <c r="H17" i="93"/>
  <c r="F17" i="93"/>
  <c r="H16" i="93"/>
  <c r="F16" i="93"/>
  <c r="H15" i="93"/>
  <c r="F15" i="93"/>
  <c r="H14" i="93"/>
  <c r="F14" i="93"/>
  <c r="H13" i="93"/>
  <c r="F13" i="93"/>
  <c r="H12" i="93"/>
  <c r="F12" i="93"/>
  <c r="C11" i="93"/>
  <c r="C12" i="93"/>
  <c r="C13" i="93"/>
  <c r="C14" i="93"/>
  <c r="C15" i="93"/>
  <c r="C16" i="93"/>
  <c r="C17" i="93"/>
  <c r="C18" i="93"/>
  <c r="C19" i="93"/>
  <c r="C20" i="93"/>
  <c r="C21" i="93"/>
  <c r="C22" i="93"/>
  <c r="C23" i="93"/>
  <c r="C24" i="93"/>
  <c r="C25" i="93"/>
  <c r="C26" i="93"/>
  <c r="C27" i="93"/>
  <c r="C28" i="93"/>
  <c r="C29" i="93"/>
  <c r="C30" i="93"/>
  <c r="C31" i="93"/>
  <c r="C32" i="93"/>
  <c r="C33" i="93"/>
  <c r="C34" i="93"/>
  <c r="C35" i="93"/>
  <c r="Z12" i="93"/>
  <c r="AC12" i="93"/>
  <c r="Z16" i="93"/>
  <c r="AA16" i="93"/>
  <c r="AB16" i="93"/>
  <c r="AE16" i="93"/>
  <c r="AI16" i="93"/>
  <c r="AH17" i="93"/>
  <c r="AC18" i="93"/>
  <c r="AD18" i="93"/>
  <c r="AG18" i="93"/>
  <c r="X19" i="93"/>
  <c r="AF19" i="93"/>
  <c r="AJ19" i="93"/>
  <c r="X20" i="93"/>
  <c r="AA20" i="93"/>
  <c r="AC20" i="93"/>
  <c r="AG21" i="93"/>
  <c r="AH21" i="93"/>
  <c r="AI21" i="93"/>
  <c r="AA22" i="93"/>
  <c r="AB22" i="93"/>
  <c r="AC22" i="93"/>
  <c r="X23" i="93"/>
  <c r="AG23" i="93"/>
  <c r="Z24" i="93"/>
  <c r="AA24" i="93"/>
  <c r="AC24" i="93"/>
  <c r="AE24" i="93"/>
  <c r="X25" i="93"/>
  <c r="AC25" i="93"/>
  <c r="AD25" i="93"/>
  <c r="AB26" i="93"/>
  <c r="AC26" i="93"/>
  <c r="AD26" i="93"/>
  <c r="AJ27" i="93"/>
  <c r="Z28" i="93"/>
  <c r="AA28" i="93"/>
  <c r="AB28" i="93"/>
  <c r="AE28" i="93"/>
  <c r="AA29" i="93"/>
  <c r="AG29" i="93"/>
  <c r="AH29" i="93"/>
  <c r="AJ29" i="93"/>
  <c r="Z30" i="93"/>
  <c r="AB30" i="93"/>
  <c r="AC30" i="93"/>
  <c r="X31" i="93"/>
  <c r="Y31" i="93"/>
  <c r="AF31" i="93"/>
  <c r="AI31" i="93"/>
  <c r="AJ31" i="93"/>
  <c r="AA32" i="93"/>
  <c r="AB32" i="93"/>
  <c r="AE32" i="93"/>
  <c r="AD33" i="93"/>
  <c r="AG33" i="93"/>
  <c r="AH33" i="93"/>
  <c r="AI33" i="93"/>
  <c r="AA34" i="93"/>
  <c r="AB34" i="93"/>
  <c r="AC34" i="93"/>
  <c r="AG35" i="93"/>
  <c r="U17" i="93"/>
  <c r="V18" i="93"/>
  <c r="U19" i="93"/>
  <c r="V19" i="93"/>
  <c r="U21" i="93"/>
  <c r="V21" i="93"/>
  <c r="U25" i="93"/>
  <c r="V25" i="93"/>
  <c r="U27" i="93"/>
  <c r="U29" i="93"/>
  <c r="U31" i="93"/>
  <c r="U33" i="93"/>
  <c r="V33" i="93"/>
  <c r="M18" i="93"/>
  <c r="K20" i="93"/>
  <c r="K22" i="93"/>
  <c r="M22" i="93"/>
  <c r="L26" i="93"/>
  <c r="M26" i="93"/>
  <c r="M30" i="93"/>
  <c r="K32" i="93"/>
  <c r="M32" i="93"/>
  <c r="L34" i="93"/>
  <c r="M34" i="93"/>
  <c r="J33" i="93"/>
  <c r="J23" i="93"/>
  <c r="J21" i="93"/>
  <c r="I35" i="93"/>
  <c r="I34" i="93"/>
  <c r="I33" i="93"/>
  <c r="I32" i="93"/>
  <c r="I27" i="93"/>
  <c r="I14" i="93"/>
  <c r="E4" i="90"/>
  <c r="E9" i="90"/>
  <c r="D20" i="93"/>
  <c r="D30" i="93"/>
  <c r="D32" i="93"/>
  <c r="D34" i="93"/>
  <c r="C11" i="90"/>
  <c r="C12" i="90"/>
  <c r="C13" i="90"/>
  <c r="C14" i="90"/>
  <c r="C15" i="90"/>
  <c r="C16" i="90"/>
  <c r="C17" i="90"/>
  <c r="C18" i="90"/>
  <c r="C19" i="90"/>
  <c r="C20" i="90"/>
  <c r="C21" i="90"/>
  <c r="C22" i="90"/>
  <c r="C23" i="90"/>
  <c r="C24" i="90"/>
  <c r="C25" i="90"/>
  <c r="C26" i="90"/>
  <c r="C27" i="90"/>
  <c r="C28" i="90"/>
  <c r="C29" i="90"/>
  <c r="C30" i="90"/>
  <c r="C31" i="90"/>
  <c r="C32" i="90"/>
  <c r="C33" i="90"/>
  <c r="C34" i="90"/>
  <c r="C35" i="90"/>
  <c r="O9" i="93"/>
  <c r="P9" i="93"/>
  <c r="O4" i="93"/>
  <c r="P4" i="93"/>
  <c r="O9" i="90"/>
  <c r="P9" i="90"/>
  <c r="O4" i="90"/>
  <c r="P4" i="90"/>
  <c r="F11" i="93"/>
  <c r="G31" i="94"/>
  <c r="E31" i="94"/>
  <c r="H31" i="94" s="1"/>
  <c r="H42" i="90"/>
  <c r="F42" i="90"/>
  <c r="F40" i="90"/>
  <c r="F39" i="90"/>
  <c r="E32" i="94"/>
  <c r="H32" i="94" s="1"/>
  <c r="G20" i="94"/>
  <c r="G21" i="94"/>
  <c r="G22" i="94"/>
  <c r="G23" i="94"/>
  <c r="G24" i="94"/>
  <c r="G25" i="94"/>
  <c r="G26" i="94"/>
  <c r="G27" i="94"/>
  <c r="G28" i="94"/>
  <c r="G29" i="94"/>
  <c r="G30" i="94"/>
  <c r="E30" i="94"/>
  <c r="H30" i="94"/>
  <c r="E29" i="94"/>
  <c r="H29" i="94"/>
  <c r="E28" i="94"/>
  <c r="H28" i="94"/>
  <c r="E27" i="94"/>
  <c r="H27" i="94" s="1"/>
  <c r="E26" i="94"/>
  <c r="H26" i="94" s="1"/>
  <c r="E25" i="94"/>
  <c r="H25" i="94" s="1"/>
  <c r="E24" i="94"/>
  <c r="H24" i="94"/>
  <c r="E23" i="94"/>
  <c r="H23" i="94"/>
  <c r="E22" i="94"/>
  <c r="H22" i="94"/>
  <c r="E21" i="94"/>
  <c r="H21" i="94"/>
  <c r="E20" i="94"/>
  <c r="H20" i="94" s="1"/>
  <c r="D17" i="25"/>
  <c r="D19" i="25"/>
  <c r="D17" i="28"/>
  <c r="D10" i="28"/>
  <c r="G19" i="94"/>
  <c r="E19" i="94"/>
  <c r="H19" i="94"/>
  <c r="H13" i="94"/>
  <c r="G13" i="94"/>
  <c r="F13" i="94"/>
  <c r="H12" i="94"/>
  <c r="G12" i="94"/>
  <c r="F12" i="94"/>
  <c r="H4" i="94"/>
  <c r="H10" i="94"/>
  <c r="G4" i="94"/>
  <c r="G17" i="94"/>
  <c r="F4" i="94"/>
  <c r="F10" i="94"/>
  <c r="E4" i="94"/>
  <c r="E10" i="94"/>
  <c r="B4" i="94"/>
  <c r="B3" i="94"/>
  <c r="AJ9" i="93"/>
  <c r="AI9" i="93"/>
  <c r="AH9" i="93"/>
  <c r="AG9" i="93"/>
  <c r="AF9" i="93"/>
  <c r="AE9" i="93"/>
  <c r="AD9" i="93"/>
  <c r="AC9" i="93"/>
  <c r="AB9" i="93"/>
  <c r="AA9" i="93"/>
  <c r="Z9" i="93"/>
  <c r="Y9" i="93"/>
  <c r="X9" i="93"/>
  <c r="V9" i="93"/>
  <c r="U9" i="93"/>
  <c r="U8" i="93"/>
  <c r="K8" i="93"/>
  <c r="Q8" i="93"/>
  <c r="M9" i="93"/>
  <c r="L9" i="93"/>
  <c r="K9" i="93"/>
  <c r="J9" i="93"/>
  <c r="I9" i="93"/>
  <c r="D9" i="93"/>
  <c r="H11" i="93"/>
  <c r="H4" i="93"/>
  <c r="G4" i="93"/>
  <c r="F4" i="93"/>
  <c r="E4" i="93"/>
  <c r="B4" i="93"/>
  <c r="B3" i="93"/>
  <c r="G10" i="94"/>
  <c r="H37" i="93"/>
  <c r="G37" i="93"/>
  <c r="F37" i="93"/>
  <c r="I17" i="4"/>
  <c r="D18" i="25"/>
  <c r="D11" i="28"/>
  <c r="H4" i="90"/>
  <c r="G4" i="90"/>
  <c r="F4" i="90"/>
  <c r="F9" i="90"/>
  <c r="F9" i="93"/>
  <c r="E9" i="93"/>
  <c r="B4" i="90"/>
  <c r="B3" i="90"/>
  <c r="G9" i="90"/>
  <c r="G9" i="93"/>
  <c r="H9" i="90"/>
  <c r="H9" i="93"/>
  <c r="H18" i="4"/>
  <c r="J17" i="4"/>
  <c r="D57" i="4"/>
  <c r="E65" i="4"/>
  <c r="D65" i="4"/>
  <c r="D52" i="4"/>
  <c r="B3" i="25"/>
  <c r="B3" i="4"/>
  <c r="D22" i="28"/>
  <c r="D21" i="28"/>
  <c r="B6" i="28"/>
  <c r="B4" i="28"/>
  <c r="B4" i="25"/>
  <c r="B4" i="4"/>
  <c r="K17" i="4"/>
  <c r="I15" i="4"/>
  <c r="I16" i="4"/>
  <c r="I18" i="4"/>
  <c r="J10" i="94"/>
  <c r="J15" i="4"/>
  <c r="J16" i="4"/>
  <c r="J18" i="4"/>
  <c r="K10" i="94"/>
  <c r="I20" i="4"/>
  <c r="L17" i="4"/>
  <c r="J4" i="94"/>
  <c r="J17" i="94"/>
  <c r="J20" i="4"/>
  <c r="K15" i="4"/>
  <c r="K16" i="4"/>
  <c r="K18" i="4"/>
  <c r="L10" i="94"/>
  <c r="M17" i="4"/>
  <c r="K4" i="94"/>
  <c r="K17" i="94" s="1"/>
  <c r="K20" i="4"/>
  <c r="N17" i="4"/>
  <c r="L15" i="4"/>
  <c r="L16" i="4"/>
  <c r="L18" i="4"/>
  <c r="M10" i="94"/>
  <c r="L4" i="94"/>
  <c r="L17" i="94"/>
  <c r="L20" i="4"/>
  <c r="O17" i="4"/>
  <c r="M15" i="4"/>
  <c r="M16" i="4"/>
  <c r="M18" i="4"/>
  <c r="N10" i="94"/>
  <c r="M4" i="94"/>
  <c r="M17" i="94"/>
  <c r="M20" i="4"/>
  <c r="P17" i="4"/>
  <c r="N15" i="4"/>
  <c r="N16" i="4"/>
  <c r="N18" i="4"/>
  <c r="O10" i="94"/>
  <c r="N4" i="94"/>
  <c r="N17" i="94" s="1"/>
  <c r="N20" i="4"/>
  <c r="O15" i="4"/>
  <c r="O16" i="4"/>
  <c r="O18" i="4"/>
  <c r="P10" i="94"/>
  <c r="O4" i="94"/>
  <c r="O17" i="94"/>
  <c r="Q9" i="93"/>
  <c r="Q4" i="93"/>
  <c r="Q9" i="90"/>
  <c r="Q4" i="90"/>
  <c r="O20" i="4"/>
  <c r="P15" i="4"/>
  <c r="P16" i="4"/>
  <c r="P18" i="4"/>
  <c r="Q10" i="94"/>
  <c r="P4" i="94"/>
  <c r="P17" i="94"/>
  <c r="R4" i="93"/>
  <c r="R9" i="93"/>
  <c r="R9" i="90"/>
  <c r="R4" i="90"/>
  <c r="P20" i="4"/>
  <c r="Q4" i="94"/>
  <c r="Q17" i="94"/>
  <c r="S4" i="93"/>
  <c r="S9" i="93"/>
  <c r="S9" i="90"/>
  <c r="S4" i="90"/>
  <c r="J13" i="94" l="1"/>
  <c r="J33" i="94" l="1"/>
  <c r="L33" i="94"/>
  <c r="M33" i="94"/>
  <c r="N33" i="94"/>
  <c r="K33" i="94"/>
  <c r="O33" i="94"/>
  <c r="P33" i="94"/>
  <c r="Q33" i="94"/>
  <c r="J19" i="94"/>
  <c r="K13" i="94"/>
  <c r="N22" i="94" s="1"/>
  <c r="J31" i="94"/>
  <c r="J20" i="94"/>
  <c r="J32" i="94"/>
  <c r="K31" i="94" l="1"/>
  <c r="L22" i="94"/>
  <c r="O21" i="94"/>
  <c r="K22" i="94"/>
  <c r="P21" i="94"/>
  <c r="L21" i="94"/>
  <c r="J22" i="94"/>
  <c r="J21" i="94"/>
  <c r="Q21" i="94"/>
  <c r="K21" i="94"/>
  <c r="N21" i="94"/>
  <c r="Q22" i="94"/>
  <c r="O22" i="94"/>
  <c r="M21" i="94"/>
  <c r="K19" i="94"/>
  <c r="P22" i="94"/>
  <c r="M22" i="94"/>
  <c r="K20" i="94"/>
  <c r="L13" i="94"/>
  <c r="K32" i="94"/>
  <c r="J34" i="94" l="1"/>
  <c r="K34" i="94"/>
  <c r="L34" i="94"/>
  <c r="L32" i="94"/>
  <c r="M24" i="94"/>
  <c r="O24" i="94"/>
  <c r="P24" i="94"/>
  <c r="P23" i="94"/>
  <c r="Q24" i="94"/>
  <c r="Q23" i="94"/>
  <c r="J23" i="94"/>
  <c r="N23" i="94"/>
  <c r="L19" i="94"/>
  <c r="L31" i="94"/>
  <c r="L23" i="94"/>
  <c r="K24" i="94"/>
  <c r="O23" i="94"/>
  <c r="L20" i="94"/>
  <c r="L24" i="94"/>
  <c r="K23" i="94"/>
  <c r="J24" i="94"/>
  <c r="M23" i="94"/>
  <c r="N24" i="94"/>
  <c r="O37" i="90" l="1"/>
  <c r="P37" i="90" l="1"/>
  <c r="Q37" i="90" l="1"/>
  <c r="O40" i="90"/>
  <c r="O42" i="90" s="1"/>
  <c r="P40" i="90" l="1"/>
  <c r="P42" i="90" s="1"/>
  <c r="R37" i="90"/>
  <c r="Q40" i="90" l="1"/>
  <c r="Q42" i="90" s="1"/>
  <c r="S37" i="90"/>
  <c r="R40" i="90" l="1"/>
  <c r="R42" i="90" s="1"/>
  <c r="S40" i="90" l="1"/>
  <c r="S42" i="90" l="1"/>
  <c r="A42" i="90" s="1"/>
  <c r="A1" i="90" s="1"/>
  <c r="H18" i="25" s="1"/>
  <c r="M13" i="94"/>
  <c r="M34" i="94" l="1"/>
  <c r="N13" i="94"/>
  <c r="J25" i="94"/>
  <c r="K25" i="94"/>
  <c r="M19" i="94"/>
  <c r="O25" i="94"/>
  <c r="M31" i="94"/>
  <c r="M25" i="94"/>
  <c r="O26" i="94"/>
  <c r="M32" i="94"/>
  <c r="K26" i="94"/>
  <c r="M20" i="94"/>
  <c r="L26" i="94"/>
  <c r="M26" i="94"/>
  <c r="P26" i="94"/>
  <c r="J26" i="94"/>
  <c r="L25" i="94"/>
  <c r="N25" i="94"/>
  <c r="Q26" i="94"/>
  <c r="P25" i="94"/>
  <c r="N26" i="94"/>
  <c r="Q25" i="94"/>
  <c r="O15" i="93" l="1" a="1"/>
  <c r="O15" i="93" s="1"/>
  <c r="O14" i="93" a="1"/>
  <c r="O14" i="93" s="1"/>
  <c r="O35" i="93" a="1"/>
  <c r="O35" i="93" s="1"/>
  <c r="O29" i="93" a="1"/>
  <c r="O29" i="93" s="1"/>
  <c r="O28" i="93" a="1"/>
  <c r="O28" i="93" s="1"/>
  <c r="O26" i="93" a="1"/>
  <c r="O26" i="93" s="1"/>
  <c r="O31" i="93" a="1"/>
  <c r="O31" i="93" s="1"/>
  <c r="O32" i="93" a="1"/>
  <c r="O32" i="93" s="1"/>
  <c r="O27" i="93" a="1"/>
  <c r="O27" i="93" s="1"/>
  <c r="O21" i="93" a="1"/>
  <c r="O21" i="93" s="1"/>
  <c r="O13" i="93" a="1"/>
  <c r="O13" i="93" s="1"/>
  <c r="O34" i="93" a="1"/>
  <c r="O34" i="93" s="1"/>
  <c r="O25" i="93" a="1"/>
  <c r="O25" i="93" s="1"/>
  <c r="O24" i="93" a="1"/>
  <c r="O24" i="93" s="1"/>
  <c r="O20" i="93" a="1"/>
  <c r="O20" i="93" s="1"/>
  <c r="O30" i="93" a="1"/>
  <c r="O30" i="93" s="1"/>
  <c r="O22" i="93" a="1"/>
  <c r="O22" i="93" s="1"/>
  <c r="O19" i="93" a="1"/>
  <c r="O19" i="93" s="1"/>
  <c r="O23" i="93" a="1"/>
  <c r="O23" i="93" s="1"/>
  <c r="O33" i="93" a="1"/>
  <c r="O33" i="93" s="1"/>
  <c r="O18" i="93" a="1"/>
  <c r="O18" i="93" s="1"/>
  <c r="O17" i="93" a="1"/>
  <c r="O17" i="93" s="1"/>
  <c r="O16" i="93" a="1"/>
  <c r="O16" i="93" s="1"/>
  <c r="O12" i="93" a="1"/>
  <c r="O12" i="93" s="1"/>
  <c r="O11" i="93" a="1"/>
  <c r="O11" i="93" s="1"/>
  <c r="N20" i="94"/>
  <c r="N32" i="94"/>
  <c r="Q27" i="94"/>
  <c r="N31" i="94"/>
  <c r="N34" i="94"/>
  <c r="L28" i="94"/>
  <c r="O13" i="94"/>
  <c r="K28" i="94"/>
  <c r="N19" i="94"/>
  <c r="N27" i="94"/>
  <c r="M27" i="94"/>
  <c r="J27" i="94"/>
  <c r="N28" i="94"/>
  <c r="J28" i="94"/>
  <c r="Q28" i="94"/>
  <c r="L27" i="94"/>
  <c r="O28" i="94"/>
  <c r="M28" i="94"/>
  <c r="P28" i="94"/>
  <c r="O27" i="94"/>
  <c r="K27" i="94"/>
  <c r="P27" i="94"/>
  <c r="P11" i="93" l="1" a="1"/>
  <c r="P11" i="93" s="1"/>
  <c r="P15" i="93" a="1"/>
  <c r="P15" i="93" s="1"/>
  <c r="P14" i="93" a="1"/>
  <c r="P14" i="93" s="1"/>
  <c r="P23" i="93" a="1"/>
  <c r="P23" i="93" s="1"/>
  <c r="P26" i="93" a="1"/>
  <c r="P26" i="93" s="1"/>
  <c r="P28" i="93" a="1"/>
  <c r="P28" i="93" s="1"/>
  <c r="P27" i="93" a="1"/>
  <c r="P27" i="93" s="1"/>
  <c r="P18" i="93" a="1"/>
  <c r="P18" i="93" s="1"/>
  <c r="P33" i="93" a="1"/>
  <c r="P33" i="93" s="1"/>
  <c r="P21" i="93" a="1"/>
  <c r="P21" i="93" s="1"/>
  <c r="P35" i="93" a="1"/>
  <c r="P35" i="93" s="1"/>
  <c r="P29" i="93" a="1"/>
  <c r="P29" i="93" s="1"/>
  <c r="P20" i="93" a="1"/>
  <c r="P20" i="93" s="1"/>
  <c r="P13" i="93" a="1"/>
  <c r="P13" i="93" s="1"/>
  <c r="P19" i="93" a="1"/>
  <c r="P19" i="93" s="1"/>
  <c r="P32" i="93" a="1"/>
  <c r="P32" i="93" s="1"/>
  <c r="P17" i="93" a="1"/>
  <c r="P17" i="93" s="1"/>
  <c r="P25" i="93" a="1"/>
  <c r="P25" i="93" s="1"/>
  <c r="P24" i="93" a="1"/>
  <c r="P24" i="93" s="1"/>
  <c r="P31" i="93" a="1"/>
  <c r="P31" i="93" s="1"/>
  <c r="P34" i="93" a="1"/>
  <c r="P34" i="93" s="1"/>
  <c r="P22" i="93" a="1"/>
  <c r="P22" i="93" s="1"/>
  <c r="P30" i="93" a="1"/>
  <c r="P30" i="93" s="1"/>
  <c r="P16" i="93" a="1"/>
  <c r="P16" i="93" s="1"/>
  <c r="P12" i="93" a="1"/>
  <c r="P12" i="93" s="1"/>
  <c r="M30" i="94"/>
  <c r="O34" i="94"/>
  <c r="N29" i="94"/>
  <c r="P29" i="94"/>
  <c r="Q29" i="94"/>
  <c r="P13" i="94"/>
  <c r="O30" i="94"/>
  <c r="O32" i="94"/>
  <c r="J30" i="94"/>
  <c r="Q30" i="94"/>
  <c r="O29" i="94"/>
  <c r="J29" i="94"/>
  <c r="M29" i="94"/>
  <c r="O31" i="94"/>
  <c r="O20" i="94"/>
  <c r="L30" i="94"/>
  <c r="K29" i="94"/>
  <c r="L29" i="94"/>
  <c r="P30" i="94"/>
  <c r="O19" i="94"/>
  <c r="N30" i="94"/>
  <c r="K30" i="94"/>
  <c r="O37" i="93"/>
  <c r="O38" i="93" l="1"/>
  <c r="Q15" i="93" a="1"/>
  <c r="Q15" i="93" s="1"/>
  <c r="Q14" i="93" a="1"/>
  <c r="Q14" i="93" s="1"/>
  <c r="Q11" i="93" a="1"/>
  <c r="Q11" i="93" s="1"/>
  <c r="Q29" i="93" a="1"/>
  <c r="Q29" i="93" s="1"/>
  <c r="Q26" i="93" a="1"/>
  <c r="Q26" i="93" s="1"/>
  <c r="Q19" i="93" a="1"/>
  <c r="Q19" i="93" s="1"/>
  <c r="Q32" i="93" a="1"/>
  <c r="Q32" i="93" s="1"/>
  <c r="Q17" i="93" a="1"/>
  <c r="Q17" i="93" s="1"/>
  <c r="Q31" i="93" a="1"/>
  <c r="Q31" i="93" s="1"/>
  <c r="Q13" i="93" a="1"/>
  <c r="Q13" i="93" s="1"/>
  <c r="Q24" i="93" a="1"/>
  <c r="Q24" i="93" s="1"/>
  <c r="Q21" i="93" a="1"/>
  <c r="Q21" i="93" s="1"/>
  <c r="Q28" i="93" a="1"/>
  <c r="Q28" i="93" s="1"/>
  <c r="Q27" i="93" a="1"/>
  <c r="Q27" i="93" s="1"/>
  <c r="Q25" i="93" a="1"/>
  <c r="Q25" i="93" s="1"/>
  <c r="Q30" i="93" a="1"/>
  <c r="Q30" i="93" s="1"/>
  <c r="Q35" i="93" a="1"/>
  <c r="Q35" i="93" s="1"/>
  <c r="Q23" i="93" a="1"/>
  <c r="Q23" i="93" s="1"/>
  <c r="Q18" i="93" a="1"/>
  <c r="Q18" i="93" s="1"/>
  <c r="Q20" i="93" a="1"/>
  <c r="Q20" i="93" s="1"/>
  <c r="Q22" i="93" a="1"/>
  <c r="Q22" i="93" s="1"/>
  <c r="Q33" i="93" a="1"/>
  <c r="Q33" i="93" s="1"/>
  <c r="Q34" i="93" a="1"/>
  <c r="Q34" i="93" s="1"/>
  <c r="Q16" i="93" a="1"/>
  <c r="Q16" i="93" s="1"/>
  <c r="Q12" i="93" a="1"/>
  <c r="Q12" i="93" s="1"/>
  <c r="P31" i="94"/>
  <c r="Q13" i="94"/>
  <c r="P32" i="94"/>
  <c r="P20" i="94"/>
  <c r="P19" i="94"/>
  <c r="P34" i="94"/>
  <c r="P37" i="93"/>
  <c r="P38" i="93" l="1"/>
  <c r="R11" i="93" a="1"/>
  <c r="R11" i="93" s="1"/>
  <c r="R15" i="93" a="1"/>
  <c r="R15" i="93" s="1"/>
  <c r="R14" i="93" a="1"/>
  <c r="R14" i="93" s="1"/>
  <c r="R30" i="93" a="1"/>
  <c r="R30" i="93" s="1"/>
  <c r="R29" i="93" a="1"/>
  <c r="R29" i="93" s="1"/>
  <c r="R26" i="93" a="1"/>
  <c r="R26" i="93" s="1"/>
  <c r="R19" i="93" a="1"/>
  <c r="R19" i="93" s="1"/>
  <c r="R20" i="93" a="1"/>
  <c r="R20" i="93" s="1"/>
  <c r="R32" i="93" a="1"/>
  <c r="R32" i="93" s="1"/>
  <c r="R22" i="93" a="1"/>
  <c r="R22" i="93" s="1"/>
  <c r="R31" i="93" a="1"/>
  <c r="R31" i="93" s="1"/>
  <c r="R13" i="93" a="1"/>
  <c r="R13" i="93" s="1"/>
  <c r="R21" i="93" a="1"/>
  <c r="R21" i="93" s="1"/>
  <c r="R35" i="93" a="1"/>
  <c r="R35" i="93" s="1"/>
  <c r="R24" i="93" a="1"/>
  <c r="R24" i="93" s="1"/>
  <c r="R17" i="93" a="1"/>
  <c r="R17" i="93" s="1"/>
  <c r="R27" i="93" a="1"/>
  <c r="R27" i="93" s="1"/>
  <c r="R23" i="93" a="1"/>
  <c r="R23" i="93" s="1"/>
  <c r="R18" i="93" a="1"/>
  <c r="R18" i="93" s="1"/>
  <c r="R28" i="93" a="1"/>
  <c r="R28" i="93" s="1"/>
  <c r="R34" i="93" a="1"/>
  <c r="R34" i="93" s="1"/>
  <c r="R25" i="93" a="1"/>
  <c r="R25" i="93" s="1"/>
  <c r="R33" i="93" a="1"/>
  <c r="R33" i="93" s="1"/>
  <c r="R16" i="93" a="1"/>
  <c r="R16" i="93" s="1"/>
  <c r="R12" i="93" a="1"/>
  <c r="R12" i="93" s="1"/>
  <c r="Q19" i="94"/>
  <c r="Q32" i="94"/>
  <c r="Q20" i="94"/>
  <c r="Q31" i="94"/>
  <c r="Q34" i="94"/>
  <c r="Q37" i="93"/>
  <c r="Q38" i="93" l="1"/>
  <c r="S15" i="93" a="1"/>
  <c r="S15" i="93" s="1"/>
  <c r="S14" i="93" a="1"/>
  <c r="S14" i="93" s="1"/>
  <c r="S11" i="93" a="1"/>
  <c r="S11" i="93" s="1"/>
  <c r="S22" i="93" a="1"/>
  <c r="S22" i="93" s="1"/>
  <c r="S29" i="93" a="1"/>
  <c r="S29" i="93" s="1"/>
  <c r="S18" i="93" a="1"/>
  <c r="S18" i="93" s="1"/>
  <c r="S30" i="93" a="1"/>
  <c r="S30" i="93" s="1"/>
  <c r="S25" i="93" a="1"/>
  <c r="S25" i="93" s="1"/>
  <c r="S23" i="93" a="1"/>
  <c r="S23" i="93" s="1"/>
  <c r="S26" i="93" a="1"/>
  <c r="S26" i="93" s="1"/>
  <c r="S34" i="93" a="1"/>
  <c r="S34" i="93" s="1"/>
  <c r="S20" i="93" a="1"/>
  <c r="S20" i="93" s="1"/>
  <c r="S28" i="93" a="1"/>
  <c r="S28" i="93" s="1"/>
  <c r="S24" i="93" a="1"/>
  <c r="S24" i="93" s="1"/>
  <c r="S33" i="93" a="1"/>
  <c r="S33" i="93" s="1"/>
  <c r="S17" i="93" a="1"/>
  <c r="S17" i="93" s="1"/>
  <c r="S35" i="93" a="1"/>
  <c r="S35" i="93" s="1"/>
  <c r="S31" i="93" a="1"/>
  <c r="S31" i="93" s="1"/>
  <c r="S19" i="93" a="1"/>
  <c r="S19" i="93" s="1"/>
  <c r="S13" i="93" a="1"/>
  <c r="S13" i="93" s="1"/>
  <c r="S27" i="93" a="1"/>
  <c r="S27" i="93" s="1"/>
  <c r="S32" i="93" a="1"/>
  <c r="S32" i="93" s="1"/>
  <c r="S21" i="93" a="1"/>
  <c r="S21" i="93" s="1"/>
  <c r="S16" i="93" a="1"/>
  <c r="S16" i="93" s="1"/>
  <c r="S12" i="93" a="1"/>
  <c r="S12" i="93" s="1"/>
  <c r="R37" i="93"/>
  <c r="R38" i="93" l="1"/>
  <c r="S37" i="93"/>
  <c r="S38" i="93" l="1"/>
  <c r="A38" i="93" s="1"/>
  <c r="A1" i="93" s="1"/>
  <c r="H19" i="25" s="1"/>
  <c r="H21" i="25" s="1"/>
  <c r="H8" i="25" s="1"/>
  <c r="H10" i="25" s="1"/>
  <c r="B2" i="90" s="1"/>
  <c r="B2" i="93" l="1"/>
  <c r="B2" i="25"/>
  <c r="B2" i="28"/>
  <c r="B2" i="4"/>
  <c r="B2" i="9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<sst xmlns="http://schemas.openxmlformats.org/spreadsheetml/2006/main" count="236" uniqueCount="157">
  <si>
    <t>PWC - NTESMO - Forecast Net Capex - 2024-27 period</t>
  </si>
  <si>
    <t>Model Developer:</t>
  </si>
  <si>
    <t>Power and Water</t>
  </si>
  <si>
    <t>Purpose of the Model:</t>
  </si>
  <si>
    <t>The purpose of this model is to collect net capex inputs to be used in the capex forecast for the 2024-27 period.</t>
  </si>
  <si>
    <t>Model Legend:</t>
  </si>
  <si>
    <t>Assumptions</t>
  </si>
  <si>
    <t>Cells containing assumptions intended to be manipulated by model users</t>
  </si>
  <si>
    <t>Drop Down</t>
  </si>
  <si>
    <t>Cells containing a drop down list for users to select inputs</t>
  </si>
  <si>
    <t>Input</t>
  </si>
  <si>
    <t>Cells containing input texts/numbers NOT intended to be changed by model users</t>
  </si>
  <si>
    <t>Output</t>
  </si>
  <si>
    <t>Cells containing formulae NOT intended to be changed by model users</t>
  </si>
  <si>
    <t>Heading 1</t>
  </si>
  <si>
    <t>Level 1 heading NOT intended to be changed by model users</t>
  </si>
  <si>
    <t>Heading 2</t>
  </si>
  <si>
    <t>Level 2 heading NOT intended to be changed by model users</t>
  </si>
  <si>
    <t>Cells where inputs or outputs are not applicable</t>
  </si>
  <si>
    <t>Hyperlink</t>
  </si>
  <si>
    <t>Cells containing a hyperlink to another part of the workbook</t>
  </si>
  <si>
    <t>Cells representing there is an error in the nominated area of the workbook</t>
  </si>
  <si>
    <t>Cells representing there are no errors in the nominated area of the workbook</t>
  </si>
  <si>
    <t>Cells containing a link from external workbooks</t>
  </si>
  <si>
    <t>Disclaimer:</t>
  </si>
  <si>
    <t>This model is confidential information of, and is owned by, Power and Water Corporation ABN 15 947 352 360 (PWC).  It may not be disclosed to, or used or relied on by, any person without the consent of PWC.
PWC has not verified the inputs or the outputs of this model and makes no representation or warranty as to the completeness, accuracy, reliability or appropriateness of the model, its inputs and outputs (including any forward looking statements) or how it functions.  To the extent permitted by law, any person using or relying on this model or its outputs does so at their own risk and agrees that PWC will not be liable to any person for any loss or damage of any kind arising out of or in any way connected with the use of this model (including negligence).   The references to PWC in this disclaimer includes their respective directors, officers, employees, contractors, advisers or agents.</t>
  </si>
  <si>
    <t>Table of Contents</t>
  </si>
  <si>
    <t>Go to Cover Sheet</t>
  </si>
  <si>
    <t>Inputs</t>
  </si>
  <si>
    <t>Calculations</t>
  </si>
  <si>
    <t>Outputs</t>
  </si>
  <si>
    <t>Appendix</t>
  </si>
  <si>
    <t>End</t>
  </si>
  <si>
    <t>Checks</t>
  </si>
  <si>
    <t>Model Title Message</t>
  </si>
  <si>
    <t>Error Message</t>
  </si>
  <si>
    <t>Alert Message</t>
  </si>
  <si>
    <t>Model Message</t>
  </si>
  <si>
    <t>Model Checks</t>
  </si>
  <si>
    <t>Error Checks</t>
  </si>
  <si>
    <t>Total Errors</t>
  </si>
  <si>
    <t>Input - Actual and Forecast Inflation</t>
  </si>
  <si>
    <t>Inflation Assumptions and Profiles</t>
  </si>
  <si>
    <t>Item</t>
  </si>
  <si>
    <t>Inflation - June to June</t>
  </si>
  <si>
    <t>ABS / PTRM</t>
  </si>
  <si>
    <t>Cumulative index</t>
  </si>
  <si>
    <t>Calculated</t>
  </si>
  <si>
    <t>Calculation - Inflation Profiles</t>
  </si>
  <si>
    <t>From</t>
  </si>
  <si>
    <t>Timing</t>
  </si>
  <si>
    <t>To</t>
  </si>
  <si>
    <t>Reference</t>
  </si>
  <si>
    <t>Nominal</t>
  </si>
  <si>
    <t>Mid Period</t>
  </si>
  <si>
    <t>Input - Forecast Capex Projects</t>
  </si>
  <si>
    <t>Input - Direct unescalated project details</t>
  </si>
  <si>
    <t>Cost components as % of direct costs</t>
  </si>
  <si>
    <t>Unescalated direct costs</t>
  </si>
  <si>
    <t>Overhead Allocation</t>
  </si>
  <si>
    <t>RAB Asset Class Allocation</t>
  </si>
  <si>
    <t>Ref</t>
  </si>
  <si>
    <t>Project Name</t>
  </si>
  <si>
    <t>Unique ID</t>
  </si>
  <si>
    <t>Service</t>
  </si>
  <si>
    <t>Internal labour</t>
  </si>
  <si>
    <t>Contract labour</t>
  </si>
  <si>
    <t>Non-labour</t>
  </si>
  <si>
    <t>Network Overheads Applies</t>
  </si>
  <si>
    <t>Corporate Overheads Applies</t>
  </si>
  <si>
    <t>IT and Communications</t>
  </si>
  <si>
    <t>Plant and Equipment</t>
  </si>
  <si>
    <t>Land and Easements</t>
  </si>
  <si>
    <t>Property</t>
  </si>
  <si>
    <t>Buildings</t>
  </si>
  <si>
    <t>Property Leases</t>
  </si>
  <si>
    <t>Fleet Leases</t>
  </si>
  <si>
    <t>Under Recovery</t>
  </si>
  <si>
    <t>Buildings - capital works</t>
  </si>
  <si>
    <t>In-house software</t>
  </si>
  <si>
    <t>[Spare 1]</t>
  </si>
  <si>
    <t>[Spare 2]</t>
  </si>
  <si>
    <t>[Spare 3]</t>
  </si>
  <si>
    <t>Total</t>
  </si>
  <si>
    <t>Corporate Overheads Capitalised</t>
  </si>
  <si>
    <t>NTESMO Expenditure Model 28-32 V1</t>
  </si>
  <si>
    <t>Total capex</t>
  </si>
  <si>
    <t>Target / Source File</t>
  </si>
  <si>
    <t>Output - Forecast Capex Projects</t>
  </si>
  <si>
    <t>Output - Direct unescalated project details</t>
  </si>
  <si>
    <t>CPI Ref.</t>
  </si>
  <si>
    <t>Real $2025</t>
  </si>
  <si>
    <t>Model Lookups</t>
  </si>
  <si>
    <t>Model Settings</t>
  </si>
  <si>
    <t>Periodicity Inputs</t>
  </si>
  <si>
    <t>Model Start Date</t>
  </si>
  <si>
    <t>Base Year</t>
  </si>
  <si>
    <t>Time Series Headings</t>
  </si>
  <si>
    <t>Period Start Date</t>
  </si>
  <si>
    <t>Period End Date</t>
  </si>
  <si>
    <t>Period Counter</t>
  </si>
  <si>
    <t>Year</t>
  </si>
  <si>
    <t>Period Type</t>
  </si>
  <si>
    <t>Estimate</t>
  </si>
  <si>
    <t>Forecast</t>
  </si>
  <si>
    <t>Regulatory Year</t>
  </si>
  <si>
    <t>Source</t>
  </si>
  <si>
    <t>Unit</t>
  </si>
  <si>
    <t>Basis</t>
  </si>
  <si>
    <t>General Model Constant</t>
  </si>
  <si>
    <t>Name</t>
  </si>
  <si>
    <t>Mths_In_Mth</t>
  </si>
  <si>
    <t>Mths_In_Qtr</t>
  </si>
  <si>
    <t>Qtrs_In_Yr</t>
  </si>
  <si>
    <t>Mths_In_Yr</t>
  </si>
  <si>
    <t>Days_In_Wk</t>
  </si>
  <si>
    <t>Days_In_Yr</t>
  </si>
  <si>
    <t>Half</t>
  </si>
  <si>
    <t>Ok</t>
  </si>
  <si>
    <t>N/A</t>
  </si>
  <si>
    <t>NA</t>
  </si>
  <si>
    <t>Error</t>
  </si>
  <si>
    <t>Yes_No</t>
  </si>
  <si>
    <t>Yes</t>
  </si>
  <si>
    <t>No</t>
  </si>
  <si>
    <t>Units</t>
  </si>
  <si>
    <t>LU_Units</t>
  </si>
  <si>
    <t>Percent</t>
  </si>
  <si>
    <t>Dollars</t>
  </si>
  <si>
    <t>$Millions</t>
  </si>
  <si>
    <t>Millions</t>
  </si>
  <si>
    <t>$000's</t>
  </si>
  <si>
    <t>Thousands</t>
  </si>
  <si>
    <t>Factor</t>
  </si>
  <si>
    <t>Number</t>
  </si>
  <si>
    <t>Check_Rounding</t>
  </si>
  <si>
    <t>Not Applicable</t>
  </si>
  <si>
    <t>LU_Basis</t>
  </si>
  <si>
    <t>Real $2024</t>
  </si>
  <si>
    <t>Real_Dollars</t>
  </si>
  <si>
    <t>Cash_Timing</t>
  </si>
  <si>
    <t>Timing_Adj</t>
  </si>
  <si>
    <t>Start Period</t>
  </si>
  <si>
    <t>Start_Period</t>
  </si>
  <si>
    <t>Mid_Period</t>
  </si>
  <si>
    <t>End Period</t>
  </si>
  <si>
    <t>End_Period</t>
  </si>
  <si>
    <t>Client Lookups</t>
  </si>
  <si>
    <t>Data Type</t>
  </si>
  <si>
    <t>LU_Source</t>
  </si>
  <si>
    <t>Actual</t>
  </si>
  <si>
    <t>Estimated</t>
  </si>
  <si>
    <t>LU_Function</t>
  </si>
  <si>
    <t>System Control</t>
  </si>
  <si>
    <t>Market Operator</t>
  </si>
  <si>
    <t>2025 Mid - End</t>
  </si>
  <si>
    <t>Nominal - 2027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</si>
</sst>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0_);\(###0\);_(###0_)"/>
    <numFmt numFmtId="165" formatCode="_(#,##0.0_);\(#,##0.0\);_(&quot;-&quot;_)"/>
    <numFmt numFmtId="166" formatCode="_(#,##0.0\x_);\(#,##0.0\x\);_(&quot;-&quot;_)"/>
    <numFmt numFmtId="167" formatCode="_(#,##0.0%_);\(#,##0.0%\);_(&quot;-&quot;_)"/>
    <numFmt numFmtId="168" formatCode="_(&quot;$&quot;#,##0.00_);\(&quot;$&quot;#,##0.00\);_(&quot;-&quot;_)"/>
    <numFmt numFmtId="169" formatCode="_(#,##0_);\(#,##0\);_(&quot;-&quot;_)"/>
    <numFmt numFmtId="170" formatCode="_)d\-mmm\-yy_)"/>
    <numFmt numFmtId="171" formatCode="_(&quot;$&quot;#,##0.0_);\(&quot;$&quot;#,##0.0\);_(&quot;-&quot;_)"/>
    <numFmt numFmtId="172" formatCode="0.0"/>
    <numFmt numFmtId="173" formatCode="[Red]\●;[Red]\●;[Color10]\●"/>
    <numFmt numFmtId="174" formatCode="[Green]\●;[Red]\●;[Color16]\●"/>
    <numFmt numFmtId="175" formatCode="_(#,##0.00%_);\(#,##0.00%\);_(&quot;-&quot;_)"/>
    <numFmt numFmtId="176" formatCode="_(#,##0.000_);\(#,##0.000\);_(&quot;-&quot;_)"/>
    <numFmt numFmtId="177" formatCode="&quot;$&quot;#,##0.00"/>
  </numFmts>
  <fonts count="41" x14ac:knownFonts="1">
    <font>
      <sz val="8"/>
      <color rgb="FFFF0066"/>
      <name val="Helvetica"/>
      <family val="2"/>
    </font>
    <font>
      <b/>
      <sz val="9"/>
      <color theme="1"/>
      <name val="Helvetica"/>
      <family val="2"/>
    </font>
    <font>
      <sz val="8"/>
      <color theme="1"/>
      <name val="Helvetica"/>
      <family val="2"/>
    </font>
    <font>
      <b/>
      <sz val="8"/>
      <color theme="1"/>
      <name val="Helvetica"/>
      <family val="2"/>
    </font>
    <font>
      <b/>
      <sz val="11"/>
      <color theme="1"/>
      <name val="Calibri"/>
      <family val="2"/>
      <scheme val="minor"/>
    </font>
    <font>
      <sz val="8"/>
      <name val="Helvetica"/>
      <family val="2"/>
    </font>
    <font>
      <b/>
      <sz val="18"/>
      <color theme="3"/>
      <name val="Cambria"/>
      <family val="2"/>
      <scheme val="maj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i/>
      <sz val="8"/>
      <color rgb="FF92D050"/>
      <name val="Helvetica"/>
      <family val="2"/>
    </font>
    <font>
      <b/>
      <sz val="8"/>
      <color theme="0"/>
      <name val="Helvetica"/>
      <family val="2"/>
    </font>
    <font>
      <sz val="8"/>
      <color theme="4"/>
      <name val="Helvetica"/>
      <family val="2"/>
    </font>
    <font>
      <sz val="7"/>
      <color theme="4"/>
      <name val="Helvetica"/>
      <family val="2"/>
    </font>
    <font>
      <i/>
      <sz val="8"/>
      <color theme="6" tint="0.39994506668294322"/>
      <name val="Helvetica"/>
      <family val="2"/>
    </font>
    <font>
      <b/>
      <sz val="10"/>
      <color theme="1"/>
      <name val="Helvetica"/>
      <family val="2"/>
    </font>
    <font>
      <sz val="10"/>
      <color theme="1"/>
      <name val="Helvetica"/>
      <family val="2"/>
    </font>
    <font>
      <sz val="10"/>
      <color theme="4"/>
      <name val="Helvetica"/>
      <family val="2"/>
    </font>
    <font>
      <sz val="10"/>
      <name val="Helvetica"/>
      <family val="2"/>
    </font>
    <font>
      <sz val="10"/>
      <color rgb="FFFF0000"/>
      <name val="Helvetica"/>
      <family val="2"/>
    </font>
    <font>
      <b/>
      <sz val="12"/>
      <color theme="0"/>
      <name val="Calibri"/>
      <family val="2"/>
      <scheme val="minor"/>
    </font>
    <font>
      <b/>
      <sz val="15"/>
      <color theme="1"/>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10"/>
      <color theme="7"/>
      <name val="Calibri"/>
      <family val="2"/>
      <scheme val="minor"/>
    </font>
    <font>
      <u/>
      <sz val="8"/>
      <color theme="10"/>
      <name val="Calibri"/>
      <family val="2"/>
      <scheme val="minor"/>
    </font>
    <font>
      <b/>
      <sz val="8"/>
      <color theme="0"/>
      <name val="Calibri"/>
      <family val="2"/>
      <scheme val="minor"/>
    </font>
    <font>
      <b/>
      <sz val="10"/>
      <color theme="1"/>
      <name val="Arial"/>
      <family val="2"/>
    </font>
    <font>
      <u/>
      <sz val="8"/>
      <color theme="10"/>
      <name val="Helvetica"/>
      <family val="2"/>
    </font>
    <font>
      <b/>
      <sz val="12"/>
      <color theme="0"/>
      <name val="Helvetica"/>
      <family val="2"/>
    </font>
    <font>
      <sz val="10"/>
      <color theme="7"/>
      <name val="Helvetica"/>
      <family val="2"/>
    </font>
    <font>
      <sz val="8"/>
      <color rgb="FFFF0066"/>
      <name val="Helvetica"/>
      <family val="2"/>
    </font>
  </fonts>
  <fills count="19">
    <fill>
      <patternFill patternType="none"/>
    </fill>
    <fill>
      <patternFill patternType="gray125"/>
    </fill>
    <fill>
      <patternFill patternType="solid">
        <fgColor theme="3" tint="0.7999816888943144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4"/>
      </patternFill>
    </fill>
    <fill>
      <patternFill patternType="solid">
        <fgColor theme="9" tint="-0.24994659260841701"/>
        <bgColor indexed="64"/>
      </patternFill>
    </fill>
    <fill>
      <patternFill patternType="solid">
        <fgColor theme="6" tint="-0.24994659260841701"/>
        <bgColor indexed="64"/>
      </patternFill>
    </fill>
    <fill>
      <patternFill patternType="lightUp"/>
    </fill>
    <fill>
      <patternFill patternType="solid">
        <fgColor theme="3"/>
        <bgColor indexed="64"/>
      </patternFill>
    </fill>
    <fill>
      <patternFill patternType="solid">
        <fgColor theme="2"/>
        <bgColor indexed="64"/>
      </patternFill>
    </fill>
    <fill>
      <patternFill patternType="solid">
        <fgColor theme="7" tint="0.79998168889431442"/>
        <bgColor indexed="64"/>
      </patternFill>
    </fill>
    <fill>
      <patternFill patternType="solid">
        <fgColor rgb="FFBBE2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theme="0"/>
      </left>
      <right style="thin">
        <color theme="0"/>
      </right>
      <top style="thin">
        <color theme="0"/>
      </top>
      <bottom style="thin">
        <color theme="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otted">
        <color auto="1"/>
      </left>
      <right/>
      <top/>
      <bottom/>
      <diagonal/>
    </border>
    <border>
      <left/>
      <right style="dotted">
        <color auto="1"/>
      </right>
      <top/>
      <bottom/>
      <diagonal/>
    </border>
    <border>
      <left style="dotted">
        <color auto="1"/>
      </left>
      <right style="thin">
        <color theme="0"/>
      </right>
      <top style="thin">
        <color theme="0"/>
      </top>
      <bottom style="thin">
        <color theme="0"/>
      </bottom>
      <diagonal/>
    </border>
    <border>
      <left style="thin">
        <color theme="0"/>
      </left>
      <right style="dotted">
        <color auto="1"/>
      </right>
      <top style="thin">
        <color theme="0"/>
      </top>
      <bottom style="thin">
        <color theme="0"/>
      </bottom>
      <diagonal/>
    </border>
    <border>
      <left style="dotted">
        <color theme="1"/>
      </left>
      <right/>
      <top/>
      <bottom/>
      <diagonal/>
    </border>
    <border>
      <left/>
      <right style="dotted">
        <color theme="1"/>
      </right>
      <top/>
      <bottom/>
      <diagonal/>
    </border>
    <border>
      <left style="dotted">
        <color theme="1"/>
      </left>
      <right style="thin">
        <color theme="0"/>
      </right>
      <top style="thin">
        <color theme="0"/>
      </top>
      <bottom style="thin">
        <color theme="0"/>
      </bottom>
      <diagonal/>
    </border>
    <border>
      <left style="thin">
        <color theme="0"/>
      </left>
      <right style="dotted">
        <color theme="1"/>
      </right>
      <top style="thin">
        <color theme="0"/>
      </top>
      <bottom style="thin">
        <color theme="0"/>
      </bottom>
      <diagonal/>
    </border>
    <border>
      <left style="dotted">
        <color theme="1"/>
      </left>
      <right/>
      <top style="thin">
        <color auto="1"/>
      </top>
      <bottom/>
      <diagonal/>
    </border>
    <border>
      <left/>
      <right style="dotted">
        <color theme="1"/>
      </right>
      <top style="thin">
        <color auto="1"/>
      </top>
      <bottom/>
      <diagonal/>
    </border>
    <border>
      <left style="dotted">
        <color auto="1"/>
      </left>
      <right/>
      <top style="thin">
        <color theme="0"/>
      </top>
      <bottom style="thin">
        <color theme="0"/>
      </bottom>
      <diagonal/>
    </border>
    <border>
      <left style="dotted">
        <color theme="1"/>
      </left>
      <right style="thin">
        <color theme="0"/>
      </right>
      <top/>
      <bottom style="thin">
        <color theme="0"/>
      </bottom>
      <diagonal/>
    </border>
  </borders>
  <cellStyleXfs count="60">
    <xf numFmtId="0" fontId="0" fillId="0" borderId="0"/>
    <xf numFmtId="168" fontId="2" fillId="0" borderId="0" applyFill="0" applyBorder="0" applyProtection="0">
      <alignment vertical="center"/>
    </xf>
    <xf numFmtId="0" fontId="6" fillId="0" borderId="0" applyNumberFormat="0" applyFill="0" applyBorder="0" applyAlignment="0" applyProtection="0"/>
    <xf numFmtId="0" fontId="27" fillId="15" borderId="0" applyBorder="0">
      <alignment horizontal="left" vertical="center"/>
    </xf>
    <xf numFmtId="0" fontId="1" fillId="3" borderId="0" applyProtection="0">
      <alignment vertical="center"/>
    </xf>
    <xf numFmtId="0" fontId="3" fillId="0" borderId="0" applyFill="0" applyProtection="0">
      <alignment vertical="center"/>
    </xf>
    <xf numFmtId="0" fontId="2" fillId="0" borderId="0" applyFill="0" applyBorder="0" applyProtection="0">
      <alignment vertical="center"/>
    </xf>
    <xf numFmtId="0" fontId="4" fillId="0" borderId="5" applyNumberFormat="0" applyFill="0" applyAlignment="0" applyProtection="0"/>
    <xf numFmtId="0" fontId="33" fillId="17" borderId="4">
      <alignment horizontal="left" vertical="center"/>
      <protection locked="0"/>
    </xf>
    <xf numFmtId="164" fontId="23" fillId="0" borderId="0" applyFill="0" applyBorder="0">
      <alignment horizontal="center" vertical="center"/>
    </xf>
    <xf numFmtId="164" fontId="24" fillId="2" borderId="4">
      <alignment horizontal="center" vertical="center"/>
      <protection locked="0"/>
    </xf>
    <xf numFmtId="170" fontId="29" fillId="0" borderId="0" applyFill="0" applyBorder="0">
      <alignment horizontal="center" vertical="center"/>
    </xf>
    <xf numFmtId="170" fontId="33" fillId="18" borderId="4">
      <alignment horizontal="center" vertical="center"/>
      <protection locked="0"/>
    </xf>
    <xf numFmtId="165" fontId="29" fillId="0" borderId="0" applyFill="0" applyBorder="0">
      <alignment horizontal="right" vertical="center"/>
    </xf>
    <xf numFmtId="165" fontId="33" fillId="17" borderId="4">
      <alignment horizontal="right" vertical="center"/>
      <protection locked="0"/>
    </xf>
    <xf numFmtId="167" fontId="29" fillId="0" borderId="0" applyFill="0" applyBorder="0">
      <alignment horizontal="right" vertical="center"/>
    </xf>
    <xf numFmtId="167" fontId="33" fillId="17" borderId="4">
      <alignment horizontal="right" vertical="center"/>
      <protection locked="0"/>
    </xf>
    <xf numFmtId="166" fontId="23" fillId="0" borderId="0" applyFill="0" applyBorder="0">
      <alignment horizontal="right" vertical="center"/>
    </xf>
    <xf numFmtId="166" fontId="39" fillId="18" borderId="4">
      <alignment horizontal="right" vertical="center"/>
      <protection locked="0"/>
    </xf>
    <xf numFmtId="168" fontId="33" fillId="17" borderId="4">
      <alignment horizontal="right" vertical="center"/>
      <protection locked="0"/>
    </xf>
    <xf numFmtId="0" fontId="28" fillId="0" borderId="0" applyFill="0" applyBorder="0">
      <alignment horizontal="left" vertical="center"/>
    </xf>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6" applyNumberFormat="0" applyAlignment="0" applyProtection="0"/>
    <xf numFmtId="0" fontId="11" fillId="8" borderId="7" applyNumberFormat="0" applyAlignment="0" applyProtection="0"/>
    <xf numFmtId="0" fontId="12" fillId="8" borderId="6" applyNumberFormat="0" applyAlignment="0" applyProtection="0"/>
    <xf numFmtId="0" fontId="13" fillId="0" borderId="8" applyNumberFormat="0" applyFill="0" applyAlignment="0" applyProtection="0"/>
    <xf numFmtId="0" fontId="14" fillId="9" borderId="9" applyNumberFormat="0" applyAlignment="0" applyProtection="0"/>
    <xf numFmtId="0" fontId="15" fillId="0" borderId="0" applyNumberFormat="0" applyFill="0" applyBorder="0" applyAlignment="0" applyProtection="0"/>
    <xf numFmtId="0" fontId="2" fillId="10" borderId="10" applyNumberFormat="0" applyFont="0" applyAlignment="0" applyProtection="0"/>
    <xf numFmtId="0" fontId="16" fillId="0" borderId="0" applyNumberFormat="0" applyFill="0" applyBorder="0" applyAlignment="0" applyProtection="0"/>
    <xf numFmtId="0" fontId="34" fillId="0" borderId="0" applyNumberFormat="0" applyFill="0" applyBorder="0">
      <alignment horizontal="left" vertical="center"/>
    </xf>
    <xf numFmtId="0" fontId="28" fillId="0" borderId="0" applyFill="0" applyBorder="0">
      <alignment vertical="center"/>
    </xf>
    <xf numFmtId="0" fontId="32" fillId="0" borderId="0" applyFill="0" applyBorder="0">
      <alignment horizontal="left" vertical="center"/>
    </xf>
    <xf numFmtId="0" fontId="31" fillId="0" borderId="0" applyFill="0" applyBorder="0">
      <alignment horizontal="left" vertical="center"/>
    </xf>
    <xf numFmtId="0" fontId="30" fillId="0" borderId="0" applyFill="0" applyBorder="0">
      <alignment horizontal="left" vertical="center"/>
    </xf>
    <xf numFmtId="0" fontId="29" fillId="0" borderId="0" applyFill="0" applyBorder="0">
      <alignment vertical="center"/>
    </xf>
    <xf numFmtId="0" fontId="14" fillId="16" borderId="0" applyBorder="0">
      <alignment horizontal="left" vertical="center"/>
    </xf>
    <xf numFmtId="171" fontId="29" fillId="0" borderId="0" applyFill="0" applyBorder="0">
      <alignment horizontal="right" vertical="center"/>
    </xf>
    <xf numFmtId="0" fontId="20" fillId="0" borderId="0">
      <alignment horizontal="right" vertical="center"/>
    </xf>
    <xf numFmtId="0" fontId="18" fillId="12" borderId="0">
      <alignment horizontal="left" indent="3"/>
    </xf>
    <xf numFmtId="0" fontId="18" fillId="13" borderId="0">
      <alignment horizontal="left" indent="3"/>
    </xf>
    <xf numFmtId="173" fontId="5" fillId="0" borderId="0">
      <alignment horizontal="center" vertical="center"/>
    </xf>
    <xf numFmtId="174" fontId="19" fillId="11" borderId="4">
      <alignment horizontal="center" vertical="center"/>
      <protection locked="0"/>
    </xf>
    <xf numFmtId="174" fontId="5" fillId="0" borderId="0"/>
    <xf numFmtId="165" fontId="33" fillId="0" borderId="0" applyFill="0" applyBorder="0">
      <alignment horizontal="right" vertical="center"/>
    </xf>
    <xf numFmtId="170" fontId="39" fillId="0" borderId="0" applyFill="0" applyBorder="0">
      <alignment horizontal="center" vertical="center"/>
    </xf>
    <xf numFmtId="171" fontId="33" fillId="0" borderId="0" applyFill="0" applyBorder="0">
      <alignment horizontal="right" vertical="center"/>
    </xf>
    <xf numFmtId="166" fontId="39" fillId="0" borderId="0" applyFill="0" applyBorder="0">
      <alignment horizontal="right" vertical="center"/>
    </xf>
    <xf numFmtId="167" fontId="33" fillId="0" borderId="0" applyFill="0" applyBorder="0">
      <alignment horizontal="right" vertical="center"/>
    </xf>
    <xf numFmtId="164" fontId="24" fillId="0" borderId="0" applyFill="0" applyBorder="0">
      <alignment horizontal="center" vertical="center"/>
    </xf>
    <xf numFmtId="0" fontId="33" fillId="11" borderId="4">
      <alignment horizontal="center" vertical="center"/>
      <protection locked="0"/>
    </xf>
    <xf numFmtId="0" fontId="5" fillId="14" borderId="0"/>
    <xf numFmtId="165" fontId="25" fillId="3" borderId="4">
      <alignment horizontal="right" vertical="center"/>
      <protection locked="0"/>
    </xf>
    <xf numFmtId="173" fontId="36" fillId="0" borderId="0">
      <alignment vertical="center"/>
    </xf>
    <xf numFmtId="0" fontId="37" fillId="0" borderId="0" applyNumberFormat="0" applyFill="0" applyBorder="0">
      <alignment horizontal="left" vertical="center"/>
    </xf>
    <xf numFmtId="0" fontId="38" fillId="15" borderId="0" applyBorder="0">
      <alignment horizontal="left" vertical="center"/>
    </xf>
    <xf numFmtId="0" fontId="29" fillId="0" borderId="0" applyFill="0" applyBorder="0">
      <alignment vertical="center"/>
    </xf>
    <xf numFmtId="9" fontId="40" fillId="0" borderId="0" applyFont="0" applyFill="0" applyBorder="0" applyAlignment="0" applyProtection="0"/>
  </cellStyleXfs>
  <cellXfs count="110">
    <xf numFmtId="0" fontId="0" fillId="0" borderId="0" xfId="0"/>
    <xf numFmtId="0" fontId="0" fillId="0" borderId="0" xfId="0" applyAlignment="1">
      <alignment horizontal="left"/>
    </xf>
    <xf numFmtId="0" fontId="27" fillId="15" borderId="0" xfId="3">
      <alignment horizontal="left" vertical="center"/>
    </xf>
    <xf numFmtId="0" fontId="28" fillId="0" borderId="0" xfId="20">
      <alignment horizontal="left" vertical="center"/>
    </xf>
    <xf numFmtId="0" fontId="32" fillId="0" borderId="0" xfId="34">
      <alignment horizontal="left" vertical="center"/>
    </xf>
    <xf numFmtId="0" fontId="30" fillId="0" borderId="0" xfId="36">
      <alignment horizontal="left" vertical="center"/>
    </xf>
    <xf numFmtId="0" fontId="29" fillId="0" borderId="0" xfId="37">
      <alignment vertical="center"/>
    </xf>
    <xf numFmtId="0" fontId="14" fillId="16" borderId="0" xfId="38">
      <alignment horizontal="left" vertical="center"/>
    </xf>
    <xf numFmtId="0" fontId="32" fillId="0" borderId="0" xfId="34" applyFill="1">
      <alignment horizontal="left" vertical="center"/>
    </xf>
    <xf numFmtId="0" fontId="30" fillId="0" borderId="0" xfId="36" applyFill="1">
      <alignment horizontal="left" vertical="center"/>
    </xf>
    <xf numFmtId="0" fontId="30" fillId="0" borderId="1" xfId="36" applyBorder="1" applyAlignment="1">
      <alignment horizontal="center" vertical="center"/>
    </xf>
    <xf numFmtId="0" fontId="17" fillId="0" borderId="0" xfId="37" applyFont="1" applyFill="1">
      <alignment vertical="center"/>
    </xf>
    <xf numFmtId="0" fontId="30" fillId="0" borderId="0" xfId="36" applyAlignment="1">
      <alignment horizontal="right" vertical="center"/>
    </xf>
    <xf numFmtId="0" fontId="32" fillId="0" borderId="0" xfId="34" applyAlignment="1">
      <alignment horizontal="center" vertical="center"/>
    </xf>
    <xf numFmtId="0" fontId="0" fillId="0" borderId="0" xfId="0" applyAlignment="1">
      <alignment horizontal="center"/>
    </xf>
    <xf numFmtId="0" fontId="30" fillId="0" borderId="0" xfId="36" applyAlignment="1">
      <alignment horizontal="center" vertical="center"/>
    </xf>
    <xf numFmtId="4" fontId="0" fillId="0" borderId="0" xfId="0" applyNumberFormat="1"/>
    <xf numFmtId="172" fontId="0" fillId="0" borderId="0" xfId="0" applyNumberFormat="1"/>
    <xf numFmtId="0" fontId="21" fillId="0" borderId="0" xfId="37" applyFont="1" applyFill="1">
      <alignment vertical="center"/>
    </xf>
    <xf numFmtId="169" fontId="29" fillId="0" borderId="0" xfId="13" applyNumberFormat="1">
      <alignment horizontal="right" vertical="center"/>
    </xf>
    <xf numFmtId="173" fontId="5" fillId="0" borderId="3" xfId="43" applyBorder="1" applyAlignment="1">
      <alignment horizontal="center"/>
    </xf>
    <xf numFmtId="0" fontId="29" fillId="0" borderId="3" xfId="37" applyBorder="1">
      <alignment vertical="center"/>
    </xf>
    <xf numFmtId="0" fontId="0" fillId="0" borderId="14" xfId="0" applyBorder="1"/>
    <xf numFmtId="0" fontId="0" fillId="0" borderId="3" xfId="0" applyBorder="1"/>
    <xf numFmtId="0" fontId="0" fillId="0" borderId="15" xfId="0" applyBorder="1"/>
    <xf numFmtId="0" fontId="0" fillId="0" borderId="12" xfId="0" applyBorder="1"/>
    <xf numFmtId="0" fontId="0" fillId="0" borderId="11" xfId="0" applyBorder="1"/>
    <xf numFmtId="0" fontId="30" fillId="0" borderId="0" xfId="36" applyBorder="1">
      <alignment horizontal="left" vertical="center"/>
    </xf>
    <xf numFmtId="0" fontId="32" fillId="0" borderId="0" xfId="34" applyBorder="1" applyAlignment="1">
      <alignment horizontal="center" vertical="center"/>
    </xf>
    <xf numFmtId="0" fontId="31" fillId="0" borderId="0" xfId="35" applyBorder="1" applyAlignment="1">
      <alignment horizontal="center" vertical="center"/>
    </xf>
    <xf numFmtId="0" fontId="18" fillId="15" borderId="0" xfId="3" applyFont="1" applyBorder="1" applyAlignment="1">
      <alignment horizontal="center" vertical="center"/>
    </xf>
    <xf numFmtId="0" fontId="0" fillId="0" borderId="16" xfId="0" applyBorder="1"/>
    <xf numFmtId="0" fontId="0" fillId="0" borderId="2" xfId="0" applyBorder="1"/>
    <xf numFmtId="0" fontId="0" fillId="0" borderId="13" xfId="0" applyBorder="1"/>
    <xf numFmtId="0" fontId="33" fillId="17" borderId="4" xfId="8" applyAlignment="1">
      <alignment horizontal="center" vertical="center"/>
      <protection locked="0"/>
    </xf>
    <xf numFmtId="0" fontId="32" fillId="0" borderId="0" xfId="34" applyFill="1" applyBorder="1" applyAlignment="1">
      <alignment vertical="center"/>
    </xf>
    <xf numFmtId="0" fontId="22" fillId="0" borderId="0" xfId="3" applyFont="1" applyFill="1">
      <alignment horizontal="left" vertical="center"/>
    </xf>
    <xf numFmtId="0" fontId="34" fillId="0" borderId="0" xfId="32" applyBorder="1">
      <alignment horizontal="left" vertical="center"/>
    </xf>
    <xf numFmtId="0" fontId="34" fillId="0" borderId="0" xfId="32">
      <alignment horizontal="left" vertical="center"/>
    </xf>
    <xf numFmtId="0" fontId="34" fillId="0" borderId="0" xfId="32" applyAlignment="1">
      <alignment horizontal="center" vertical="center"/>
    </xf>
    <xf numFmtId="0" fontId="5" fillId="14" borderId="0" xfId="53"/>
    <xf numFmtId="0" fontId="33" fillId="11" borderId="4" xfId="52">
      <alignment horizontal="center" vertical="center"/>
      <protection locked="0"/>
    </xf>
    <xf numFmtId="165" fontId="33" fillId="3" borderId="4" xfId="14" applyFill="1">
      <alignment horizontal="right" vertical="center"/>
      <protection locked="0"/>
    </xf>
    <xf numFmtId="0" fontId="34" fillId="0" borderId="0" xfId="32" applyFill="1">
      <alignment horizontal="left" vertical="center"/>
    </xf>
    <xf numFmtId="170" fontId="39" fillId="0" borderId="1" xfId="47" applyBorder="1">
      <alignment horizontal="center" vertical="center"/>
    </xf>
    <xf numFmtId="170" fontId="29" fillId="0" borderId="0" xfId="11" applyAlignment="1">
      <alignment horizontal="right" vertical="center"/>
    </xf>
    <xf numFmtId="0" fontId="31" fillId="0" borderId="0" xfId="35" applyAlignment="1">
      <alignment horizontal="right" vertical="center"/>
    </xf>
    <xf numFmtId="0" fontId="30" fillId="0" borderId="0" xfId="36" applyFill="1" applyAlignment="1">
      <alignment horizontal="center" vertical="center"/>
    </xf>
    <xf numFmtId="173" fontId="5" fillId="0" borderId="0" xfId="43">
      <alignment horizontal="center" vertical="center"/>
    </xf>
    <xf numFmtId="20" fontId="0" fillId="0" borderId="0" xfId="0" quotePrefix="1" applyNumberFormat="1"/>
    <xf numFmtId="0" fontId="26" fillId="0" borderId="0" xfId="36" applyFont="1" applyFill="1" applyBorder="1">
      <alignment horizontal="left" vertical="center"/>
    </xf>
    <xf numFmtId="0" fontId="35" fillId="16" borderId="0" xfId="38" applyFont="1" applyBorder="1" applyAlignment="1">
      <alignment horizontal="center" vertical="center"/>
    </xf>
    <xf numFmtId="173" fontId="36" fillId="0" borderId="0" xfId="55" applyAlignment="1">
      <alignment horizontal="center" vertical="center"/>
    </xf>
    <xf numFmtId="0" fontId="29" fillId="0" borderId="0" xfId="37" applyFill="1" applyAlignment="1">
      <alignment horizontal="center" vertical="center"/>
    </xf>
    <xf numFmtId="0" fontId="30" fillId="0" borderId="1" xfId="36" applyFill="1" applyBorder="1" applyAlignment="1">
      <alignment horizontal="center" vertical="center"/>
    </xf>
    <xf numFmtId="0" fontId="31" fillId="0" borderId="0" xfId="35">
      <alignment horizontal="left" vertical="center"/>
    </xf>
    <xf numFmtId="0" fontId="32" fillId="0" borderId="3" xfId="37" applyFont="1" applyFill="1" applyBorder="1" applyAlignment="1">
      <alignment horizontal="center" vertical="center"/>
    </xf>
    <xf numFmtId="0" fontId="31" fillId="0" borderId="3" xfId="35" applyBorder="1">
      <alignment horizontal="left" vertical="center"/>
    </xf>
    <xf numFmtId="0" fontId="29" fillId="0" borderId="0" xfId="37" applyFill="1" applyAlignment="1">
      <alignment horizontal="left" vertical="center"/>
    </xf>
    <xf numFmtId="0" fontId="31" fillId="0" borderId="0" xfId="35" applyAlignment="1">
      <alignment horizontal="center" vertical="center"/>
    </xf>
    <xf numFmtId="0" fontId="31" fillId="0" borderId="17" xfId="35" applyBorder="1" applyAlignment="1">
      <alignment horizontal="centerContinuous" vertical="center"/>
    </xf>
    <xf numFmtId="0" fontId="0" fillId="0" borderId="0" xfId="0" applyAlignment="1">
      <alignment horizontal="centerContinuous"/>
    </xf>
    <xf numFmtId="0" fontId="0" fillId="0" borderId="18" xfId="0" applyBorder="1" applyAlignment="1">
      <alignment horizontal="centerContinuous"/>
    </xf>
    <xf numFmtId="0" fontId="31" fillId="0" borderId="17" xfId="35" applyBorder="1" applyAlignment="1">
      <alignment horizontal="center" vertical="center"/>
    </xf>
    <xf numFmtId="0" fontId="31" fillId="0" borderId="18" xfId="35"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167" fontId="29" fillId="0" borderId="20" xfId="15" applyFill="1" applyBorder="1" applyAlignment="1">
      <alignment horizontal="center" vertical="center"/>
    </xf>
    <xf numFmtId="0" fontId="27" fillId="15" borderId="0" xfId="3" applyAlignment="1">
      <alignment horizontal="center" vertical="center"/>
    </xf>
    <xf numFmtId="171" fontId="32" fillId="0" borderId="3" xfId="39" applyFont="1" applyBorder="1" applyAlignment="1">
      <alignment horizontal="center" vertical="center"/>
    </xf>
    <xf numFmtId="0" fontId="31" fillId="0" borderId="21" xfId="35" applyBorder="1" applyAlignment="1">
      <alignment horizontal="centerContinuous" vertical="center"/>
    </xf>
    <xf numFmtId="0" fontId="0" fillId="0" borderId="22" xfId="0" applyBorder="1" applyAlignment="1">
      <alignment horizontal="centerContinuous"/>
    </xf>
    <xf numFmtId="0" fontId="31" fillId="0" borderId="22" xfId="35" applyBorder="1" applyAlignment="1">
      <alignment horizontal="center" vertical="center"/>
    </xf>
    <xf numFmtId="0" fontId="0" fillId="0" borderId="21" xfId="0" applyBorder="1" applyAlignment="1">
      <alignment horizontal="center"/>
    </xf>
    <xf numFmtId="0" fontId="0" fillId="0" borderId="22" xfId="0" applyBorder="1" applyAlignment="1">
      <alignment horizontal="center"/>
    </xf>
    <xf numFmtId="171" fontId="32" fillId="0" borderId="25" xfId="39" applyFont="1" applyBorder="1" applyAlignment="1">
      <alignment horizontal="center" vertical="center"/>
    </xf>
    <xf numFmtId="171" fontId="32" fillId="0" borderId="26" xfId="39" applyFont="1" applyBorder="1" applyAlignment="1">
      <alignment horizontal="center" vertical="center"/>
    </xf>
    <xf numFmtId="0" fontId="32" fillId="0" borderId="17" xfId="34" applyBorder="1" applyAlignment="1">
      <alignment horizontal="center" vertical="center" wrapText="1"/>
    </xf>
    <xf numFmtId="0" fontId="32" fillId="0" borderId="18" xfId="34" applyBorder="1" applyAlignment="1">
      <alignment horizontal="center" vertical="center" wrapText="1"/>
    </xf>
    <xf numFmtId="0" fontId="0" fillId="0" borderId="17" xfId="0" applyBorder="1"/>
    <xf numFmtId="0" fontId="0" fillId="0" borderId="18" xfId="0" applyBorder="1"/>
    <xf numFmtId="0" fontId="31" fillId="0" borderId="0" xfId="35" applyBorder="1" applyAlignment="1">
      <alignment horizontal="center" vertical="center" wrapText="1"/>
    </xf>
    <xf numFmtId="167" fontId="29" fillId="0" borderId="19" xfId="15" applyFill="1" applyBorder="1">
      <alignment horizontal="right" vertical="center"/>
    </xf>
    <xf numFmtId="167" fontId="29" fillId="0" borderId="4" xfId="15" applyFill="1" applyBorder="1">
      <alignment horizontal="right" vertical="center"/>
    </xf>
    <xf numFmtId="0" fontId="30" fillId="0" borderId="27" xfId="36" applyFill="1" applyBorder="1" applyAlignment="1">
      <alignment horizontal="center" vertical="center"/>
    </xf>
    <xf numFmtId="0" fontId="30" fillId="0" borderId="20" xfId="36" applyFill="1" applyBorder="1" applyAlignment="1">
      <alignment horizontal="center" vertical="center"/>
    </xf>
    <xf numFmtId="167" fontId="29" fillId="0" borderId="4" xfId="15" applyFill="1" applyBorder="1" applyAlignment="1">
      <alignment horizontal="center" vertical="center"/>
    </xf>
    <xf numFmtId="168" fontId="29" fillId="0" borderId="23" xfId="39" applyNumberFormat="1" applyFill="1" applyBorder="1" applyAlignment="1">
      <alignment horizontal="center" vertical="center"/>
    </xf>
    <xf numFmtId="168" fontId="29" fillId="0" borderId="4" xfId="39" applyNumberFormat="1" applyFill="1" applyBorder="1" applyAlignment="1">
      <alignment horizontal="center" vertical="center"/>
    </xf>
    <xf numFmtId="168" fontId="29" fillId="0" borderId="24" xfId="39" applyNumberFormat="1" applyFill="1" applyBorder="1" applyAlignment="1">
      <alignment horizontal="center" vertical="center"/>
    </xf>
    <xf numFmtId="0" fontId="30" fillId="0" borderId="0" xfId="35" applyFont="1" applyAlignment="1">
      <alignment horizontal="right" vertical="center"/>
    </xf>
    <xf numFmtId="175" fontId="33" fillId="17" borderId="4" xfId="16" applyNumberFormat="1">
      <alignment horizontal="right" vertical="center"/>
      <protection locked="0"/>
    </xf>
    <xf numFmtId="176" fontId="33" fillId="0" borderId="0" xfId="46" applyNumberFormat="1" applyFill="1">
      <alignment horizontal="right" vertical="center"/>
    </xf>
    <xf numFmtId="176" fontId="29" fillId="0" borderId="0" xfId="13" applyNumberFormat="1" applyFill="1">
      <alignment horizontal="right" vertical="center"/>
    </xf>
    <xf numFmtId="0" fontId="33" fillId="0" borderId="4" xfId="52" applyFill="1">
      <alignment horizontal="center" vertical="center"/>
      <protection locked="0"/>
    </xf>
    <xf numFmtId="169" fontId="29" fillId="0" borderId="0" xfId="13" applyNumberFormat="1" applyAlignment="1">
      <alignment horizontal="center" vertical="center"/>
    </xf>
    <xf numFmtId="168" fontId="32" fillId="0" borderId="25" xfId="39" applyNumberFormat="1" applyFont="1" applyBorder="1" applyAlignment="1">
      <alignment horizontal="center" vertical="center"/>
    </xf>
    <xf numFmtId="168" fontId="32" fillId="0" borderId="3" xfId="39" applyNumberFormat="1" applyFont="1" applyBorder="1" applyAlignment="1">
      <alignment horizontal="center" vertical="center"/>
    </xf>
    <xf numFmtId="168" fontId="32" fillId="0" borderId="26" xfId="39" applyNumberFormat="1" applyFont="1" applyBorder="1" applyAlignment="1">
      <alignment horizontal="center" vertical="center"/>
    </xf>
    <xf numFmtId="0" fontId="31" fillId="0" borderId="0" xfId="35" applyAlignment="1">
      <alignment horizontal="center" vertical="center" wrapText="1"/>
    </xf>
    <xf numFmtId="0" fontId="31" fillId="0" borderId="0" xfId="35" applyBorder="1" applyAlignment="1">
      <alignment horizontal="centerContinuous" vertical="center"/>
    </xf>
    <xf numFmtId="168" fontId="29" fillId="0" borderId="28" xfId="39" applyNumberFormat="1" applyFill="1" applyBorder="1" applyAlignment="1">
      <alignment horizontal="center" vertical="center"/>
    </xf>
    <xf numFmtId="0" fontId="29" fillId="0" borderId="0" xfId="58" applyFill="1" applyAlignment="1">
      <alignment horizontal="center" vertical="center"/>
    </xf>
    <xf numFmtId="0" fontId="31" fillId="0" borderId="11" xfId="35" applyBorder="1" applyAlignment="1">
      <alignment horizontal="center" vertical="center"/>
    </xf>
    <xf numFmtId="0" fontId="29" fillId="0" borderId="11" xfId="58" applyFill="1" applyBorder="1" applyAlignment="1">
      <alignment horizontal="center" vertical="center"/>
    </xf>
    <xf numFmtId="177" fontId="33" fillId="3" borderId="4" xfId="14" applyNumberFormat="1" applyFill="1" applyAlignment="1">
      <alignment horizontal="center" vertical="center"/>
      <protection locked="0"/>
    </xf>
    <xf numFmtId="9" fontId="33" fillId="3" borderId="4" xfId="59" applyFont="1" applyFill="1" applyBorder="1" applyAlignment="1" applyProtection="1">
      <alignment horizontal="center" vertical="center"/>
      <protection locked="0"/>
    </xf>
    <xf numFmtId="0" fontId="29" fillId="0" borderId="0" xfId="58" applyFill="1" applyAlignment="1">
      <alignment horizontal="left" vertical="center"/>
    </xf>
    <xf numFmtId="0" fontId="32" fillId="0" borderId="3" xfId="37" applyFont="1" applyFill="1" applyBorder="1" applyAlignment="1">
      <alignment horizontal="left" vertical="center"/>
    </xf>
    <xf numFmtId="0" fontId="30" fillId="0" borderId="0" xfId="36" applyFill="1" applyAlignment="1">
      <alignment horizontal="left" vertical="center" wrapText="1"/>
    </xf>
  </cellXfs>
  <cellStyles count="60">
    <cellStyle name="Bad" xfId="22" builtinId="27" hidden="1"/>
    <cellStyle name="Calculation" xfId="26" builtinId="22" hidden="1"/>
    <cellStyle name="Check" xfId="55" xr:uid="{B4570793-6F9B-4634-8078-A9A5EE65DCB0}"/>
    <cellStyle name="Check Cell" xfId="28" builtinId="23" hidden="1"/>
    <cellStyle name="Check RedRedGreen" xfId="43" xr:uid="{00000000-0005-0000-0000-000003000000}"/>
    <cellStyle name="Currency" xfId="1" builtinId="4" hidden="1" customBuiltin="1"/>
    <cellStyle name="Currency" xfId="39" xr:uid="{00000000-0005-0000-0000-000005000000}"/>
    <cellStyle name="Currency Assumptions" xfId="19" xr:uid="{00000000-0005-0000-0000-000006000000}"/>
    <cellStyle name="Currency Input" xfId="48" xr:uid="{00000000-0005-0000-0000-000007000000}"/>
    <cellStyle name="Date" xfId="11" xr:uid="{00000000-0005-0000-0000-000008000000}"/>
    <cellStyle name="Date Assumptions" xfId="12" xr:uid="{00000000-0005-0000-0000-000009000000}"/>
    <cellStyle name="Date Input" xfId="47" xr:uid="{00000000-0005-0000-0000-00000A000000}"/>
    <cellStyle name="Dropdown" xfId="52" xr:uid="{00000000-0005-0000-0000-00000B000000}"/>
    <cellStyle name="Explanatory Text" xfId="31" builtinId="53" hidden="1"/>
    <cellStyle name="External Link" xfId="54" xr:uid="{00000000-0005-0000-0000-00000D000000}"/>
    <cellStyle name="Good" xfId="21" builtinId="26" hidden="1"/>
    <cellStyle name="Heading 1" xfId="3" builtinId="16" customBuiltin="1"/>
    <cellStyle name="Heading 1 2 2" xfId="57" xr:uid="{5862D9B9-58B2-4DE2-9DAB-EC3BB1AD11FA}"/>
    <cellStyle name="Heading 2" xfId="4" builtinId="17" hidden="1" customBuiltin="1"/>
    <cellStyle name="Heading 2 Input" xfId="38" xr:uid="{00000000-0005-0000-0000-000011000000}"/>
    <cellStyle name="Heading 3" xfId="5" builtinId="18" hidden="1" customBuiltin="1"/>
    <cellStyle name="Heading 3 Input" xfId="34" xr:uid="{00000000-0005-0000-0000-000014000000}"/>
    <cellStyle name="Heading 3 Output" xfId="35" xr:uid="{00000000-0005-0000-0000-000015000000}"/>
    <cellStyle name="Heading 4" xfId="6" builtinId="19" hidden="1" customBuiltin="1"/>
    <cellStyle name="Heading 4 Assumptions" xfId="8" xr:uid="{00000000-0005-0000-0000-000017000000}"/>
    <cellStyle name="Heading 4 Input" xfId="36" xr:uid="{00000000-0005-0000-0000-000018000000}"/>
    <cellStyle name="Heading 4 Output" xfId="37" xr:uid="{00000000-0005-0000-0000-000019000000}"/>
    <cellStyle name="Heading 4 Output 2" xfId="58" xr:uid="{CC5D35AB-6958-4B5E-88D9-C567312C4D31}"/>
    <cellStyle name="Hyperlink" xfId="32" builtinId="8" customBuiltin="1"/>
    <cellStyle name="Hyperlink 2" xfId="56" xr:uid="{2E2FBFAA-6EB6-44F6-9A57-BCAB4221E884}"/>
    <cellStyle name="Input" xfId="24" builtinId="20" hidden="1"/>
    <cellStyle name="Line Item Modifier" xfId="40" xr:uid="{00000000-0005-0000-0000-00001C000000}"/>
    <cellStyle name="Linked Cell" xfId="27" builtinId="24" hidden="1"/>
    <cellStyle name="Multiple" xfId="17" xr:uid="{00000000-0005-0000-0000-00001E000000}"/>
    <cellStyle name="Multiple Assumptions" xfId="18" xr:uid="{00000000-0005-0000-0000-00001F000000}"/>
    <cellStyle name="Multiple Input" xfId="49" xr:uid="{00000000-0005-0000-0000-000020000000}"/>
    <cellStyle name="Neutral" xfId="23" builtinId="28" hidden="1"/>
    <cellStyle name="Normal" xfId="0" builtinId="0" customBuiltin="1"/>
    <cellStyle name="Not Applicable" xfId="53" xr:uid="{00000000-0005-0000-0000-000023000000}"/>
    <cellStyle name="Note" xfId="30" builtinId="10" hidden="1"/>
    <cellStyle name="Number" xfId="13" xr:uid="{00000000-0005-0000-0000-000025000000}"/>
    <cellStyle name="Number Assumptions" xfId="14" xr:uid="{00000000-0005-0000-0000-000026000000}"/>
    <cellStyle name="Number Input" xfId="46" xr:uid="{00000000-0005-0000-0000-000027000000}"/>
    <cellStyle name="Output" xfId="25" builtinId="21" hidden="1"/>
    <cellStyle name="Percent" xfId="59" builtinId="5"/>
    <cellStyle name="Percentage" xfId="15" xr:uid="{00000000-0005-0000-0000-00002A000000}"/>
    <cellStyle name="Percentage Assumptions" xfId="16" xr:uid="{00000000-0005-0000-0000-00002B000000}"/>
    <cellStyle name="Percentage Input" xfId="50" xr:uid="{00000000-0005-0000-0000-00002C000000}"/>
    <cellStyle name="Sheet Title Input" xfId="20" xr:uid="{00000000-0005-0000-0000-00002D000000}"/>
    <cellStyle name="Sheet Title Output" xfId="33" xr:uid="{00000000-0005-0000-0000-00002E000000}"/>
    <cellStyle name="Table Header 1" xfId="41" xr:uid="{00000000-0005-0000-0000-00002F000000}"/>
    <cellStyle name="Table Header 2" xfId="42" xr:uid="{00000000-0005-0000-0000-000030000000}"/>
    <cellStyle name="Title" xfId="2" builtinId="15" hidden="1"/>
    <cellStyle name="Total" xfId="7" builtinId="25" hidden="1"/>
    <cellStyle name="Trigger Assumption GreenRedGrey" xfId="44" xr:uid="{00000000-0005-0000-0000-000033000000}"/>
    <cellStyle name="Trigger GreenRedGrey" xfId="45" xr:uid="{00000000-0005-0000-0000-000034000000}"/>
    <cellStyle name="Warning Text" xfId="29" builtinId="11" hidden="1"/>
    <cellStyle name="Year" xfId="9" xr:uid="{00000000-0005-0000-0000-000036000000}"/>
    <cellStyle name="Year Assumptions" xfId="10" xr:uid="{00000000-0005-0000-0000-000037000000}"/>
    <cellStyle name="Year Input" xfId="51" xr:uid="{00000000-0005-0000-0000-000038000000}"/>
  </cellStyles>
  <dxfs count="8">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val="0"/>
        <i val="0"/>
        <color rgb="FF00B050"/>
      </font>
    </dxf>
  </dxfs>
  <tableStyles count="0" defaultTableStyle="TableStyleMedium2" defaultPivotStyle="PivotStyleLight16"/>
  <colors>
    <mruColors>
      <color rgb="FFBBE2FF"/>
      <color rgb="FF042352"/>
      <color rgb="FF007143"/>
      <color rgb="FF4BB0E4"/>
      <color rgb="FFBFBFBF"/>
      <color rgb="FFD9D9D9"/>
      <color rgb="FFB2D83A"/>
      <color rgb="FF47A843"/>
      <color rgb="FFCB1334"/>
      <color rgb="FF00AB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5</xdr:col>
      <xdr:colOff>369845</xdr:colOff>
      <xdr:row>7</xdr:row>
      <xdr:rowOff>26734</xdr:rowOff>
    </xdr:to>
    <xdr:pic>
      <xdr:nvPicPr>
        <xdr:cNvPr id="2" name="Picture 1">
          <a:extLst>
            <a:ext uri="{FF2B5EF4-FFF2-40B4-BE49-F238E27FC236}">
              <a16:creationId xmlns:a16="http://schemas.microsoft.com/office/drawing/2014/main" id="{C0CE32C8-17D5-43A3-B17C-A82521CF70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6775" y="676275"/>
          <a:ext cx="1970045" cy="455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t%207%20-%20NTESMO%20-%20Expenditure%20Model%20-%202028-32%20-%20IP%20-%20Publ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ists"/>
      <sheetName val="Checks"/>
      <sheetName val="Input_Rates"/>
      <sheetName val="Input_BaseYear"/>
      <sheetName val="FY25 Base Year Prof Fees Adj"/>
      <sheetName val="FY25 Prof.Fee. PSE."/>
      <sheetName val="FY25 Prof. Fee. Not PSE"/>
      <sheetName val="Input_BaseYearAdjustments"/>
      <sheetName val="Input_StepChanges_Real"/>
      <sheetName val="Input_StepChanges"/>
      <sheetName val="Input_Projects_Real"/>
      <sheetName val="Input_Projects"/>
      <sheetName val="Input_CorporateCapex_Real"/>
      <sheetName val="Input_CorporateCapex"/>
      <sheetName val="Input_HistoricCapex"/>
      <sheetName val="Calc_BaseYear"/>
      <sheetName val="Calc_Step"/>
      <sheetName val="(Re) Calc_CorporateOverheads"/>
      <sheetName val="Calc_Projects"/>
      <sheetName val="Calc_Cost_pass_through"/>
      <sheetName val="Output_OpexBase"/>
      <sheetName val="Output_Step"/>
      <sheetName val="(Re) Output_Overheads"/>
      <sheetName val="Output_Projects"/>
      <sheetName val="Output_HistoricCapex"/>
      <sheetName val="Output_Cost_pass_through"/>
    </sheetNames>
    <sheetDataSet>
      <sheetData sheetId="0"/>
      <sheetData sheetId="1"/>
      <sheetData sheetId="2"/>
      <sheetData sheetId="3">
        <row r="30">
          <cell r="L30">
            <v>2.0893371757924939E-2</v>
          </cell>
          <cell r="M30">
            <v>3.6999999999999998E-2</v>
          </cell>
          <cell r="N30">
            <v>2.7E-2</v>
          </cell>
          <cell r="O30">
            <v>2.5933173021998046E-2</v>
          </cell>
          <cell r="P30">
            <v>2.5933173021998046E-2</v>
          </cell>
          <cell r="Q30">
            <v>2.5933173021998046E-2</v>
          </cell>
          <cell r="R30">
            <v>2.5933173021998046E-2</v>
          </cell>
          <cell r="S30">
            <v>2.5933173021998046E-2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1">
          <cell r="D11" t="str">
            <v>Territory Dispatch Engine (TDE) Phase One</v>
          </cell>
          <cell r="E11" t="str">
            <v>TDE Capex Summary - NTESMO - 24.02.202</v>
          </cell>
          <cell r="F11" t="str">
            <v>Millions</v>
          </cell>
          <cell r="G11" t="str">
            <v>Nominal</v>
          </cell>
          <cell r="H11" t="str">
            <v>Mid Period</v>
          </cell>
          <cell r="I11" t="str">
            <v>NTESMO001</v>
          </cell>
          <cell r="J11" t="str">
            <v>System Control</v>
          </cell>
          <cell r="K11">
            <v>0</v>
          </cell>
          <cell r="L11">
            <v>0</v>
          </cell>
          <cell r="M11">
            <v>1</v>
          </cell>
          <cell r="Q11">
            <v>10.388073731829744</v>
          </cell>
          <cell r="R11">
            <v>0</v>
          </cell>
          <cell r="S11">
            <v>0</v>
          </cell>
          <cell r="T11">
            <v>0</v>
          </cell>
          <cell r="U11">
            <v>0</v>
          </cell>
          <cell r="W11" t="str">
            <v>N/A</v>
          </cell>
          <cell r="X11" t="str">
            <v>Yes</v>
          </cell>
          <cell r="Z11">
            <v>1</v>
          </cell>
          <cell r="AA11">
            <v>0</v>
          </cell>
          <cell r="AB11">
            <v>0</v>
          </cell>
          <cell r="AC11">
            <v>0</v>
          </cell>
          <cell r="AD11">
            <v>0</v>
          </cell>
          <cell r="AE11">
            <v>0</v>
          </cell>
          <cell r="AF11">
            <v>0</v>
          </cell>
          <cell r="AG11">
            <v>0</v>
          </cell>
          <cell r="AH11">
            <v>0</v>
          </cell>
          <cell r="AI11">
            <v>0</v>
          </cell>
          <cell r="AJ11">
            <v>0</v>
          </cell>
          <cell r="AK11">
            <v>0</v>
          </cell>
          <cell r="AL11">
            <v>0</v>
          </cell>
        </row>
        <row r="12">
          <cell r="D12" t="str">
            <v>Transistion Tools</v>
          </cell>
          <cell r="E12" t="str">
            <v>Attachment 2 - System Tools regulatory business case</v>
          </cell>
          <cell r="F12" t="str">
            <v>Millions</v>
          </cell>
          <cell r="G12" t="str">
            <v>Nominal</v>
          </cell>
          <cell r="H12" t="str">
            <v>Mid Period</v>
          </cell>
          <cell r="I12" t="str">
            <v>NTESMO002</v>
          </cell>
          <cell r="J12" t="str">
            <v>System Control</v>
          </cell>
          <cell r="K12">
            <v>0</v>
          </cell>
          <cell r="L12">
            <v>0</v>
          </cell>
          <cell r="M12">
            <v>1</v>
          </cell>
          <cell r="Q12">
            <v>2.4271200308013419</v>
          </cell>
          <cell r="R12">
            <v>0.22133892928935736</v>
          </cell>
          <cell r="S12">
            <v>0</v>
          </cell>
          <cell r="T12">
            <v>0</v>
          </cell>
          <cell r="U12">
            <v>0</v>
          </cell>
          <cell r="W12" t="str">
            <v>N/A</v>
          </cell>
          <cell r="X12" t="str">
            <v>Yes</v>
          </cell>
          <cell r="Z12">
            <v>1</v>
          </cell>
          <cell r="AA12">
            <v>0</v>
          </cell>
          <cell r="AB12">
            <v>0</v>
          </cell>
          <cell r="AC12">
            <v>0</v>
          </cell>
          <cell r="AD12">
            <v>0</v>
          </cell>
          <cell r="AE12">
            <v>0</v>
          </cell>
          <cell r="AF12">
            <v>0</v>
          </cell>
          <cell r="AG12">
            <v>0</v>
          </cell>
          <cell r="AH12">
            <v>0</v>
          </cell>
          <cell r="AI12">
            <v>0</v>
          </cell>
          <cell r="AJ12">
            <v>0</v>
          </cell>
          <cell r="AK12">
            <v>0</v>
          </cell>
          <cell r="AL12">
            <v>0</v>
          </cell>
        </row>
        <row r="13">
          <cell r="D13" t="str">
            <v>TEM Reform Program</v>
          </cell>
          <cell r="E13" t="str">
            <v>Attachment 6 - Territory Electricity Market reform- regulatory business case</v>
          </cell>
          <cell r="F13" t="str">
            <v>Millions</v>
          </cell>
          <cell r="G13" t="str">
            <v>Nominal</v>
          </cell>
          <cell r="H13" t="str">
            <v>Mid Period</v>
          </cell>
          <cell r="I13" t="str">
            <v>NTESMO003</v>
          </cell>
          <cell r="J13" t="str">
            <v>System Control</v>
          </cell>
          <cell r="K13">
            <v>0</v>
          </cell>
          <cell r="L13">
            <v>0</v>
          </cell>
          <cell r="M13">
            <v>1</v>
          </cell>
          <cell r="Q13">
            <v>0.75510400958263968</v>
          </cell>
          <cell r="R13">
            <v>0.22133892928935736</v>
          </cell>
          <cell r="S13">
            <v>0.22707895003912207</v>
          </cell>
          <cell r="T13">
            <v>0.11648391387007016</v>
          </cell>
          <cell r="U13">
            <v>0</v>
          </cell>
          <cell r="W13" t="str">
            <v>N/A</v>
          </cell>
          <cell r="X13" t="str">
            <v>Yes</v>
          </cell>
          <cell r="Z13">
            <v>1</v>
          </cell>
          <cell r="AA13">
            <v>0</v>
          </cell>
          <cell r="AB13">
            <v>0</v>
          </cell>
          <cell r="AC13">
            <v>0</v>
          </cell>
          <cell r="AD13">
            <v>0</v>
          </cell>
          <cell r="AE13">
            <v>0</v>
          </cell>
          <cell r="AF13">
            <v>0</v>
          </cell>
          <cell r="AG13">
            <v>0</v>
          </cell>
          <cell r="AH13">
            <v>0</v>
          </cell>
          <cell r="AI13">
            <v>0</v>
          </cell>
          <cell r="AJ13">
            <v>0</v>
          </cell>
          <cell r="AK13">
            <v>0</v>
          </cell>
          <cell r="AL13">
            <v>0</v>
          </cell>
        </row>
        <row r="14">
          <cell r="D14" t="str">
            <v>[Project Name x]</v>
          </cell>
          <cell r="E14" t="str">
            <v>[Business Case]</v>
          </cell>
          <cell r="F14" t="str">
            <v>Millions</v>
          </cell>
          <cell r="G14" t="str">
            <v>Nominal</v>
          </cell>
          <cell r="H14" t="str">
            <v>Mid Period</v>
          </cell>
          <cell r="I14" t="str">
            <v>NTESMO004</v>
          </cell>
          <cell r="J14">
            <v>0</v>
          </cell>
          <cell r="K14">
            <v>0</v>
          </cell>
          <cell r="L14">
            <v>0</v>
          </cell>
          <cell r="M14">
            <v>1</v>
          </cell>
          <cell r="Q14">
            <v>0</v>
          </cell>
          <cell r="R14">
            <v>0</v>
          </cell>
          <cell r="S14">
            <v>0</v>
          </cell>
          <cell r="T14">
            <v>0</v>
          </cell>
          <cell r="U14">
            <v>0</v>
          </cell>
          <cell r="W14" t="str">
            <v>N/A</v>
          </cell>
          <cell r="X14" t="str">
            <v>No</v>
          </cell>
          <cell r="Z14">
            <v>0</v>
          </cell>
          <cell r="AA14">
            <v>0</v>
          </cell>
          <cell r="AB14">
            <v>0</v>
          </cell>
          <cell r="AC14">
            <v>0</v>
          </cell>
          <cell r="AD14">
            <v>0</v>
          </cell>
          <cell r="AE14">
            <v>0</v>
          </cell>
          <cell r="AF14">
            <v>0</v>
          </cell>
          <cell r="AG14">
            <v>0</v>
          </cell>
          <cell r="AH14">
            <v>0</v>
          </cell>
          <cell r="AI14">
            <v>0</v>
          </cell>
          <cell r="AJ14">
            <v>0</v>
          </cell>
          <cell r="AK14">
            <v>0</v>
          </cell>
          <cell r="AL14">
            <v>1</v>
          </cell>
        </row>
        <row r="15">
          <cell r="D15" t="str">
            <v>[Project Name x]</v>
          </cell>
          <cell r="E15" t="str">
            <v>[Business Case]</v>
          </cell>
          <cell r="F15" t="str">
            <v>Millions</v>
          </cell>
          <cell r="G15" t="str">
            <v>Nominal</v>
          </cell>
          <cell r="H15" t="str">
            <v>Mid Period</v>
          </cell>
          <cell r="I15" t="str">
            <v>NTESMO005</v>
          </cell>
          <cell r="J15">
            <v>0</v>
          </cell>
          <cell r="K15">
            <v>0</v>
          </cell>
          <cell r="L15">
            <v>0</v>
          </cell>
          <cell r="M15">
            <v>1</v>
          </cell>
          <cell r="Q15">
            <v>0</v>
          </cell>
          <cell r="R15">
            <v>0</v>
          </cell>
          <cell r="S15">
            <v>0</v>
          </cell>
          <cell r="T15">
            <v>0</v>
          </cell>
          <cell r="U15">
            <v>0</v>
          </cell>
          <cell r="W15" t="str">
            <v>N/A</v>
          </cell>
          <cell r="X15" t="str">
            <v>No</v>
          </cell>
          <cell r="Z15">
            <v>0</v>
          </cell>
          <cell r="AA15">
            <v>0</v>
          </cell>
          <cell r="AB15">
            <v>0</v>
          </cell>
          <cell r="AC15">
            <v>0</v>
          </cell>
          <cell r="AD15">
            <v>0</v>
          </cell>
          <cell r="AE15">
            <v>0</v>
          </cell>
          <cell r="AF15">
            <v>0</v>
          </cell>
          <cell r="AG15">
            <v>0</v>
          </cell>
          <cell r="AH15">
            <v>0</v>
          </cell>
          <cell r="AI15">
            <v>0</v>
          </cell>
          <cell r="AJ15">
            <v>0</v>
          </cell>
          <cell r="AK15">
            <v>0</v>
          </cell>
          <cell r="AL15">
            <v>1</v>
          </cell>
        </row>
        <row r="16">
          <cell r="D16" t="str">
            <v>Plant_and_Equipment</v>
          </cell>
          <cell r="E16" t="str">
            <v>Forecast - Corporate Capex - NTESMO</v>
          </cell>
          <cell r="F16" t="str">
            <v>Millions</v>
          </cell>
          <cell r="G16" t="str">
            <v>Nominal</v>
          </cell>
          <cell r="H16" t="str">
            <v>Mid Period</v>
          </cell>
          <cell r="I16" t="str">
            <v>NTESMO006</v>
          </cell>
          <cell r="J16" t="str">
            <v>System Control</v>
          </cell>
          <cell r="K16">
            <v>0</v>
          </cell>
          <cell r="L16">
            <v>0</v>
          </cell>
          <cell r="M16">
            <v>1</v>
          </cell>
          <cell r="Q16">
            <v>0</v>
          </cell>
          <cell r="R16">
            <v>0</v>
          </cell>
          <cell r="S16">
            <v>0</v>
          </cell>
          <cell r="T16">
            <v>0</v>
          </cell>
          <cell r="U16">
            <v>0</v>
          </cell>
          <cell r="W16" t="str">
            <v>N/A</v>
          </cell>
          <cell r="X16" t="str">
            <v>No</v>
          </cell>
          <cell r="Z16">
            <v>0</v>
          </cell>
          <cell r="AA16">
            <v>1</v>
          </cell>
          <cell r="AB16">
            <v>0</v>
          </cell>
          <cell r="AC16">
            <v>0</v>
          </cell>
          <cell r="AD16">
            <v>0</v>
          </cell>
          <cell r="AE16">
            <v>0</v>
          </cell>
          <cell r="AF16">
            <v>0</v>
          </cell>
          <cell r="AG16">
            <v>0</v>
          </cell>
          <cell r="AH16">
            <v>0</v>
          </cell>
          <cell r="AI16">
            <v>0</v>
          </cell>
          <cell r="AJ16">
            <v>0</v>
          </cell>
          <cell r="AK16">
            <v>0</v>
          </cell>
          <cell r="AL16">
            <v>0</v>
          </cell>
        </row>
        <row r="17">
          <cell r="D17" t="str">
            <v>Property</v>
          </cell>
          <cell r="E17" t="str">
            <v>Forecast - Corporate Capex - NTESMO</v>
          </cell>
          <cell r="F17" t="str">
            <v>Millions</v>
          </cell>
          <cell r="G17" t="str">
            <v>Nominal</v>
          </cell>
          <cell r="H17" t="str">
            <v>Mid Period</v>
          </cell>
          <cell r="I17" t="str">
            <v>NTESMO007</v>
          </cell>
          <cell r="J17" t="str">
            <v>System Control</v>
          </cell>
          <cell r="K17">
            <v>0</v>
          </cell>
          <cell r="L17">
            <v>0</v>
          </cell>
          <cell r="M17">
            <v>1</v>
          </cell>
          <cell r="Q17">
            <v>1.5653125291815035</v>
          </cell>
          <cell r="R17">
            <v>1.6443745700410382</v>
          </cell>
          <cell r="S17">
            <v>0.41201420528734622</v>
          </cell>
          <cell r="T17">
            <v>3.6045601178304722E-2</v>
          </cell>
          <cell r="U17">
            <v>3.6980377990343635E-2</v>
          </cell>
          <cell r="W17" t="str">
            <v>N/A</v>
          </cell>
          <cell r="X17" t="str">
            <v>No</v>
          </cell>
          <cell r="Z17">
            <v>0</v>
          </cell>
          <cell r="AA17">
            <v>0</v>
          </cell>
          <cell r="AB17">
            <v>0</v>
          </cell>
          <cell r="AC17">
            <v>1</v>
          </cell>
          <cell r="AD17">
            <v>0</v>
          </cell>
          <cell r="AE17">
            <v>0</v>
          </cell>
          <cell r="AF17">
            <v>0</v>
          </cell>
          <cell r="AG17">
            <v>0</v>
          </cell>
          <cell r="AH17">
            <v>0</v>
          </cell>
          <cell r="AI17">
            <v>0</v>
          </cell>
          <cell r="AJ17">
            <v>0</v>
          </cell>
          <cell r="AK17">
            <v>0</v>
          </cell>
          <cell r="AL17">
            <v>0</v>
          </cell>
        </row>
        <row r="18">
          <cell r="D18" t="str">
            <v>Property_leases</v>
          </cell>
          <cell r="E18" t="str">
            <v>Forecast - Corporate Capex - NTESMO</v>
          </cell>
          <cell r="F18" t="str">
            <v>Millions</v>
          </cell>
          <cell r="G18" t="str">
            <v>Nominal</v>
          </cell>
          <cell r="H18" t="str">
            <v>Mid Period</v>
          </cell>
          <cell r="I18" t="str">
            <v>NTESMO008</v>
          </cell>
          <cell r="J18" t="str">
            <v>System Control</v>
          </cell>
          <cell r="K18">
            <v>0</v>
          </cell>
          <cell r="L18">
            <v>0</v>
          </cell>
          <cell r="M18">
            <v>1</v>
          </cell>
          <cell r="Q18">
            <v>8.570936445643422E-2</v>
          </cell>
          <cell r="R18">
            <v>8.9762187529030105E-2</v>
          </cell>
          <cell r="S18">
            <v>9.2090005869053485E-2</v>
          </cell>
          <cell r="T18">
            <v>9.4478191924852475E-2</v>
          </cell>
          <cell r="U18">
            <v>9.6928311222845218E-2</v>
          </cell>
          <cell r="W18" t="str">
            <v>N/A</v>
          </cell>
          <cell r="X18" t="str">
            <v>No</v>
          </cell>
          <cell r="Z18">
            <v>0</v>
          </cell>
          <cell r="AA18">
            <v>0</v>
          </cell>
          <cell r="AB18">
            <v>0</v>
          </cell>
          <cell r="AC18">
            <v>0</v>
          </cell>
          <cell r="AD18">
            <v>0</v>
          </cell>
          <cell r="AE18">
            <v>1</v>
          </cell>
          <cell r="AF18">
            <v>0</v>
          </cell>
          <cell r="AG18">
            <v>0</v>
          </cell>
          <cell r="AH18">
            <v>0</v>
          </cell>
          <cell r="AI18">
            <v>0</v>
          </cell>
          <cell r="AJ18">
            <v>0</v>
          </cell>
          <cell r="AK18">
            <v>0</v>
          </cell>
          <cell r="AL18">
            <v>0</v>
          </cell>
        </row>
        <row r="19">
          <cell r="D19" t="str">
            <v>Fleet_leases</v>
          </cell>
          <cell r="E19" t="str">
            <v>Forecast - Corporate Capex - NTESMO</v>
          </cell>
          <cell r="F19" t="str">
            <v>Millions</v>
          </cell>
          <cell r="G19" t="str">
            <v>Nominal</v>
          </cell>
          <cell r="H19" t="str">
            <v>Mid Period</v>
          </cell>
          <cell r="I19" t="str">
            <v>NTESMO009</v>
          </cell>
          <cell r="J19" t="str">
            <v>System Control</v>
          </cell>
          <cell r="K19">
            <v>0</v>
          </cell>
          <cell r="L19">
            <v>0</v>
          </cell>
          <cell r="M19">
            <v>1</v>
          </cell>
          <cell r="Q19">
            <v>6.5011085910989724E-2</v>
          </cell>
          <cell r="R19">
            <v>6.5999728939389407E-2</v>
          </cell>
          <cell r="S19">
            <v>6.1384563940452441E-2</v>
          </cell>
          <cell r="T19">
            <v>5.6581773291810279E-2</v>
          </cell>
          <cell r="U19">
            <v>5.8049118208478266E-2</v>
          </cell>
          <cell r="W19" t="str">
            <v>N/A</v>
          </cell>
          <cell r="X19" t="str">
            <v>No</v>
          </cell>
          <cell r="Z19">
            <v>0</v>
          </cell>
          <cell r="AA19">
            <v>0</v>
          </cell>
          <cell r="AB19">
            <v>0</v>
          </cell>
          <cell r="AC19">
            <v>0</v>
          </cell>
          <cell r="AD19">
            <v>0</v>
          </cell>
          <cell r="AE19">
            <v>0</v>
          </cell>
          <cell r="AF19">
            <v>1</v>
          </cell>
          <cell r="AG19">
            <v>0</v>
          </cell>
          <cell r="AH19">
            <v>0</v>
          </cell>
          <cell r="AI19">
            <v>0</v>
          </cell>
          <cell r="AJ19">
            <v>0</v>
          </cell>
          <cell r="AK19">
            <v>0</v>
          </cell>
          <cell r="AL19">
            <v>0</v>
          </cell>
        </row>
        <row r="20">
          <cell r="D20" t="str">
            <v>Motor_vehicles</v>
          </cell>
          <cell r="E20" t="str">
            <v>Forecast - Corporate Capex - NTESMO</v>
          </cell>
          <cell r="F20" t="str">
            <v>Millions</v>
          </cell>
          <cell r="G20" t="str">
            <v>Nominal</v>
          </cell>
          <cell r="H20" t="str">
            <v>Mid Period</v>
          </cell>
          <cell r="I20" t="str">
            <v>NTESMO010</v>
          </cell>
          <cell r="J20" t="str">
            <v>System Control</v>
          </cell>
          <cell r="K20">
            <v>0</v>
          </cell>
          <cell r="L20">
            <v>0</v>
          </cell>
          <cell r="M20">
            <v>1</v>
          </cell>
          <cell r="Q20">
            <v>0</v>
          </cell>
          <cell r="R20">
            <v>0</v>
          </cell>
          <cell r="S20">
            <v>0</v>
          </cell>
          <cell r="T20">
            <v>0</v>
          </cell>
          <cell r="U20">
            <v>0</v>
          </cell>
          <cell r="W20" t="str">
            <v>N/A</v>
          </cell>
          <cell r="X20" t="str">
            <v>No</v>
          </cell>
          <cell r="Z20">
            <v>0</v>
          </cell>
          <cell r="AA20">
            <v>0</v>
          </cell>
          <cell r="AB20">
            <v>0</v>
          </cell>
          <cell r="AC20">
            <v>0</v>
          </cell>
          <cell r="AD20">
            <v>0</v>
          </cell>
          <cell r="AE20">
            <v>0</v>
          </cell>
          <cell r="AF20">
            <v>0</v>
          </cell>
          <cell r="AG20">
            <v>0</v>
          </cell>
          <cell r="AH20">
            <v>0</v>
          </cell>
          <cell r="AI20">
            <v>0</v>
          </cell>
          <cell r="AJ20">
            <v>0</v>
          </cell>
          <cell r="AK20">
            <v>0</v>
          </cell>
          <cell r="AL20">
            <v>1</v>
          </cell>
        </row>
        <row r="21">
          <cell r="D21" t="str">
            <v>IT_and_Communications</v>
          </cell>
          <cell r="E21" t="str">
            <v>Forecast - Corporate Capex - NTESMO</v>
          </cell>
          <cell r="F21" t="str">
            <v>Millions</v>
          </cell>
          <cell r="G21" t="str">
            <v>Nominal</v>
          </cell>
          <cell r="H21" t="str">
            <v>Mid Period</v>
          </cell>
          <cell r="I21" t="str">
            <v>NTESMO011</v>
          </cell>
          <cell r="J21" t="str">
            <v>System Control</v>
          </cell>
          <cell r="K21">
            <v>0</v>
          </cell>
          <cell r="L21">
            <v>0</v>
          </cell>
          <cell r="M21">
            <v>1</v>
          </cell>
          <cell r="Q21">
            <v>0.45184808044060587</v>
          </cell>
          <cell r="R21">
            <v>0.26412796272373068</v>
          </cell>
          <cell r="S21">
            <v>0.21238670526174913</v>
          </cell>
          <cell r="T21">
            <v>0.32474756650141989</v>
          </cell>
          <cell r="U21">
            <v>0.33316930133197403</v>
          </cell>
          <cell r="W21" t="str">
            <v>N/A</v>
          </cell>
          <cell r="X21" t="str">
            <v>No</v>
          </cell>
          <cell r="Z21">
            <v>1</v>
          </cell>
          <cell r="AA21">
            <v>0</v>
          </cell>
          <cell r="AB21">
            <v>0</v>
          </cell>
          <cell r="AC21">
            <v>0</v>
          </cell>
          <cell r="AD21">
            <v>0</v>
          </cell>
          <cell r="AE21">
            <v>0</v>
          </cell>
          <cell r="AF21">
            <v>0</v>
          </cell>
          <cell r="AG21">
            <v>0</v>
          </cell>
          <cell r="AH21">
            <v>0</v>
          </cell>
          <cell r="AI21">
            <v>0</v>
          </cell>
          <cell r="AJ21">
            <v>0</v>
          </cell>
          <cell r="AK21">
            <v>0</v>
          </cell>
          <cell r="AL21">
            <v>0</v>
          </cell>
        </row>
        <row r="22">
          <cell r="D22" t="str">
            <v>Non_network_others</v>
          </cell>
          <cell r="E22" t="str">
            <v>Forecast - Corporate Capex - NTESMO</v>
          </cell>
          <cell r="F22" t="str">
            <v>Millions</v>
          </cell>
          <cell r="G22" t="str">
            <v>Nominal</v>
          </cell>
          <cell r="H22" t="str">
            <v>Mid Period</v>
          </cell>
          <cell r="I22" t="str">
            <v>NTESMO012</v>
          </cell>
          <cell r="J22" t="str">
            <v>System Control</v>
          </cell>
          <cell r="K22">
            <v>0</v>
          </cell>
          <cell r="L22">
            <v>0</v>
          </cell>
          <cell r="M22">
            <v>1</v>
          </cell>
          <cell r="Q22">
            <v>0</v>
          </cell>
          <cell r="R22">
            <v>0</v>
          </cell>
          <cell r="S22">
            <v>0</v>
          </cell>
          <cell r="T22">
            <v>0</v>
          </cell>
          <cell r="U22">
            <v>0</v>
          </cell>
          <cell r="W22" t="str">
            <v>N/A</v>
          </cell>
          <cell r="X22" t="str">
            <v>No</v>
          </cell>
          <cell r="Z22">
            <v>0</v>
          </cell>
          <cell r="AA22">
            <v>0</v>
          </cell>
          <cell r="AB22">
            <v>0</v>
          </cell>
          <cell r="AC22">
            <v>0</v>
          </cell>
          <cell r="AD22">
            <v>0</v>
          </cell>
          <cell r="AE22">
            <v>0</v>
          </cell>
          <cell r="AF22">
            <v>0</v>
          </cell>
          <cell r="AG22">
            <v>0</v>
          </cell>
          <cell r="AH22">
            <v>0</v>
          </cell>
          <cell r="AI22">
            <v>0</v>
          </cell>
          <cell r="AJ22">
            <v>0</v>
          </cell>
          <cell r="AK22">
            <v>0</v>
          </cell>
          <cell r="AL22">
            <v>1</v>
          </cell>
        </row>
        <row r="23">
          <cell r="D23" t="str">
            <v>Building</v>
          </cell>
          <cell r="E23" t="str">
            <v>Forecast - Corporate Capex - NTESMO</v>
          </cell>
          <cell r="F23" t="str">
            <v>Millions</v>
          </cell>
          <cell r="G23" t="str">
            <v>Nominal</v>
          </cell>
          <cell r="H23" t="str">
            <v>Mid Period</v>
          </cell>
          <cell r="I23" t="str">
            <v>NTESMO013</v>
          </cell>
          <cell r="J23" t="str">
            <v>System Control</v>
          </cell>
          <cell r="K23">
            <v>0</v>
          </cell>
          <cell r="L23">
            <v>0</v>
          </cell>
          <cell r="M23">
            <v>1</v>
          </cell>
          <cell r="Q23">
            <v>0</v>
          </cell>
          <cell r="R23">
            <v>0</v>
          </cell>
          <cell r="S23">
            <v>0</v>
          </cell>
          <cell r="T23">
            <v>0</v>
          </cell>
          <cell r="U23">
            <v>0</v>
          </cell>
          <cell r="W23" t="str">
            <v>N/A</v>
          </cell>
          <cell r="X23" t="str">
            <v>No</v>
          </cell>
          <cell r="Z23">
            <v>0</v>
          </cell>
          <cell r="AA23">
            <v>0</v>
          </cell>
          <cell r="AB23">
            <v>0</v>
          </cell>
          <cell r="AC23">
            <v>0</v>
          </cell>
          <cell r="AD23">
            <v>1</v>
          </cell>
          <cell r="AE23">
            <v>0</v>
          </cell>
          <cell r="AF23">
            <v>0</v>
          </cell>
          <cell r="AG23">
            <v>0</v>
          </cell>
          <cell r="AH23">
            <v>0</v>
          </cell>
          <cell r="AI23">
            <v>0</v>
          </cell>
          <cell r="AJ23">
            <v>0</v>
          </cell>
          <cell r="AK23">
            <v>0</v>
          </cell>
          <cell r="AL23">
            <v>0</v>
          </cell>
        </row>
        <row r="24">
          <cell r="D24" t="str">
            <v>in-house software</v>
          </cell>
          <cell r="E24" t="str">
            <v>Forecast - Corporate Capex - NTESMO</v>
          </cell>
          <cell r="F24" t="str">
            <v>Millions</v>
          </cell>
          <cell r="G24" t="str">
            <v>Nominal</v>
          </cell>
          <cell r="H24" t="str">
            <v>Mid Period</v>
          </cell>
          <cell r="I24" t="str">
            <v>NTESMO014</v>
          </cell>
          <cell r="J24" t="str">
            <v>System Control</v>
          </cell>
          <cell r="K24">
            <v>0</v>
          </cell>
          <cell r="L24">
            <v>0</v>
          </cell>
          <cell r="M24">
            <v>1</v>
          </cell>
          <cell r="Q24">
            <v>0</v>
          </cell>
          <cell r="R24">
            <v>0</v>
          </cell>
          <cell r="S24">
            <v>0</v>
          </cell>
          <cell r="T24">
            <v>0</v>
          </cell>
          <cell r="U24">
            <v>0</v>
          </cell>
          <cell r="W24" t="str">
            <v>N/A</v>
          </cell>
          <cell r="X24" t="str">
            <v>No</v>
          </cell>
          <cell r="Z24">
            <v>0</v>
          </cell>
          <cell r="AA24">
            <v>0</v>
          </cell>
          <cell r="AB24">
            <v>0</v>
          </cell>
          <cell r="AC24">
            <v>0</v>
          </cell>
          <cell r="AD24">
            <v>0</v>
          </cell>
          <cell r="AE24">
            <v>0</v>
          </cell>
          <cell r="AF24">
            <v>0</v>
          </cell>
          <cell r="AG24">
            <v>0</v>
          </cell>
          <cell r="AH24">
            <v>0</v>
          </cell>
          <cell r="AI24">
            <v>1</v>
          </cell>
          <cell r="AJ24">
            <v>0</v>
          </cell>
          <cell r="AK24">
            <v>0</v>
          </cell>
          <cell r="AL24">
            <v>0</v>
          </cell>
        </row>
        <row r="25">
          <cell r="D25" t="str">
            <v>Equity raising costs</v>
          </cell>
          <cell r="E25" t="str">
            <v>Forecast - Corporate Capex - NTESMO</v>
          </cell>
          <cell r="F25" t="str">
            <v>Millions</v>
          </cell>
          <cell r="G25" t="str">
            <v>Nominal</v>
          </cell>
          <cell r="H25" t="str">
            <v>Mid Period</v>
          </cell>
          <cell r="I25" t="str">
            <v>NTESMO015</v>
          </cell>
          <cell r="J25" t="str">
            <v>System Control</v>
          </cell>
          <cell r="K25">
            <v>0</v>
          </cell>
          <cell r="L25">
            <v>0</v>
          </cell>
          <cell r="M25">
            <v>1</v>
          </cell>
          <cell r="Q25">
            <v>0</v>
          </cell>
          <cell r="R25">
            <v>0</v>
          </cell>
          <cell r="S25">
            <v>0</v>
          </cell>
          <cell r="T25">
            <v>0</v>
          </cell>
          <cell r="U25">
            <v>0</v>
          </cell>
          <cell r="W25" t="str">
            <v>N/A</v>
          </cell>
          <cell r="X25" t="str">
            <v>No</v>
          </cell>
          <cell r="Z25">
            <v>0</v>
          </cell>
          <cell r="AA25">
            <v>0</v>
          </cell>
          <cell r="AB25">
            <v>0</v>
          </cell>
          <cell r="AC25">
            <v>0</v>
          </cell>
          <cell r="AD25">
            <v>0</v>
          </cell>
          <cell r="AE25">
            <v>0</v>
          </cell>
          <cell r="AF25">
            <v>0</v>
          </cell>
          <cell r="AG25">
            <v>0</v>
          </cell>
          <cell r="AH25">
            <v>0</v>
          </cell>
          <cell r="AI25">
            <v>0</v>
          </cell>
          <cell r="AJ25">
            <v>0</v>
          </cell>
          <cell r="AK25">
            <v>0</v>
          </cell>
          <cell r="AL25">
            <v>1</v>
          </cell>
        </row>
        <row r="26">
          <cell r="D26" t="str">
            <v>Plant_and_Equipment</v>
          </cell>
          <cell r="E26" t="str">
            <v>Forecast - Corporate Capex - NTESMO</v>
          </cell>
          <cell r="F26" t="str">
            <v>Millions</v>
          </cell>
          <cell r="G26" t="str">
            <v>Nominal</v>
          </cell>
          <cell r="H26" t="str">
            <v>Mid Period</v>
          </cell>
          <cell r="I26" t="str">
            <v>NTESMO016</v>
          </cell>
          <cell r="J26" t="str">
            <v>Market Operator</v>
          </cell>
          <cell r="K26">
            <v>0</v>
          </cell>
          <cell r="L26">
            <v>0</v>
          </cell>
          <cell r="M26">
            <v>1</v>
          </cell>
          <cell r="Q26">
            <v>0</v>
          </cell>
          <cell r="R26">
            <v>0</v>
          </cell>
          <cell r="S26">
            <v>0</v>
          </cell>
          <cell r="T26">
            <v>0</v>
          </cell>
          <cell r="U26">
            <v>0</v>
          </cell>
          <cell r="W26" t="str">
            <v>N/A</v>
          </cell>
          <cell r="X26" t="str">
            <v>No</v>
          </cell>
          <cell r="Z26">
            <v>0</v>
          </cell>
          <cell r="AA26">
            <v>1</v>
          </cell>
          <cell r="AB26">
            <v>0</v>
          </cell>
          <cell r="AC26">
            <v>0</v>
          </cell>
          <cell r="AD26">
            <v>0</v>
          </cell>
          <cell r="AE26">
            <v>0</v>
          </cell>
          <cell r="AF26">
            <v>0</v>
          </cell>
          <cell r="AG26">
            <v>0</v>
          </cell>
          <cell r="AH26">
            <v>0</v>
          </cell>
          <cell r="AI26">
            <v>0</v>
          </cell>
          <cell r="AJ26">
            <v>0</v>
          </cell>
          <cell r="AK26">
            <v>0</v>
          </cell>
          <cell r="AL26">
            <v>0</v>
          </cell>
        </row>
        <row r="27">
          <cell r="D27" t="str">
            <v>Property</v>
          </cell>
          <cell r="E27" t="str">
            <v>Forecast - Corporate Capex - NTESMO</v>
          </cell>
          <cell r="F27" t="str">
            <v>Millions</v>
          </cell>
          <cell r="G27" t="str">
            <v>Nominal</v>
          </cell>
          <cell r="H27" t="str">
            <v>Mid Period</v>
          </cell>
          <cell r="I27" t="str">
            <v>NTESMO017</v>
          </cell>
          <cell r="J27" t="str">
            <v>Market Operator</v>
          </cell>
          <cell r="K27">
            <v>0</v>
          </cell>
          <cell r="L27">
            <v>0</v>
          </cell>
          <cell r="M27">
            <v>1</v>
          </cell>
          <cell r="Q27">
            <v>0.68885476471470708</v>
          </cell>
          <cell r="R27">
            <v>0.72364798494315263</v>
          </cell>
          <cell r="S27">
            <v>0.18131711281371915</v>
          </cell>
          <cell r="T27">
            <v>1.5862764563486138E-2</v>
          </cell>
          <cell r="U27">
            <v>1.6274136381518242E-2</v>
          </cell>
          <cell r="W27" t="str">
            <v>N/A</v>
          </cell>
          <cell r="X27" t="str">
            <v>No</v>
          </cell>
          <cell r="Z27">
            <v>0</v>
          </cell>
          <cell r="AA27">
            <v>0</v>
          </cell>
          <cell r="AB27">
            <v>0</v>
          </cell>
          <cell r="AC27">
            <v>1</v>
          </cell>
          <cell r="AD27">
            <v>0</v>
          </cell>
          <cell r="AE27">
            <v>0</v>
          </cell>
          <cell r="AF27">
            <v>0</v>
          </cell>
          <cell r="AG27">
            <v>0</v>
          </cell>
          <cell r="AH27">
            <v>0</v>
          </cell>
          <cell r="AI27">
            <v>0</v>
          </cell>
          <cell r="AJ27">
            <v>0</v>
          </cell>
          <cell r="AK27">
            <v>0</v>
          </cell>
          <cell r="AL27">
            <v>0</v>
          </cell>
        </row>
        <row r="28">
          <cell r="D28" t="str">
            <v>Property_leases</v>
          </cell>
          <cell r="E28" t="str">
            <v>Forecast - Corporate Capex - NTESMO</v>
          </cell>
          <cell r="F28" t="str">
            <v>Millions</v>
          </cell>
          <cell r="G28" t="str">
            <v>Nominal</v>
          </cell>
          <cell r="H28" t="str">
            <v>Mid Period</v>
          </cell>
          <cell r="I28" t="str">
            <v>NTESMO018</v>
          </cell>
          <cell r="J28" t="str">
            <v>Market Operator</v>
          </cell>
          <cell r="K28">
            <v>0</v>
          </cell>
          <cell r="L28">
            <v>0</v>
          </cell>
          <cell r="M28">
            <v>1</v>
          </cell>
          <cell r="Q28">
            <v>3.7718540537943858E-2</v>
          </cell>
          <cell r="R28">
            <v>3.9502086272138685E-2</v>
          </cell>
          <cell r="S28">
            <v>4.0526500710163962E-2</v>
          </cell>
          <cell r="T28">
            <v>4.157748146505677E-2</v>
          </cell>
          <cell r="U28">
            <v>4.2655717485709004E-2</v>
          </cell>
          <cell r="W28" t="str">
            <v>N/A</v>
          </cell>
          <cell r="X28" t="str">
            <v>No</v>
          </cell>
          <cell r="Z28">
            <v>0</v>
          </cell>
          <cell r="AA28">
            <v>0</v>
          </cell>
          <cell r="AB28">
            <v>0</v>
          </cell>
          <cell r="AC28">
            <v>0</v>
          </cell>
          <cell r="AD28">
            <v>0</v>
          </cell>
          <cell r="AE28">
            <v>1</v>
          </cell>
          <cell r="AF28">
            <v>0</v>
          </cell>
          <cell r="AG28">
            <v>0</v>
          </cell>
          <cell r="AH28">
            <v>0</v>
          </cell>
          <cell r="AI28">
            <v>0</v>
          </cell>
          <cell r="AJ28">
            <v>0</v>
          </cell>
          <cell r="AK28">
            <v>0</v>
          </cell>
          <cell r="AL28">
            <v>0</v>
          </cell>
        </row>
        <row r="29">
          <cell r="D29" t="str">
            <v>Fleet_leases</v>
          </cell>
          <cell r="E29" t="str">
            <v>Forecast - Corporate Capex - NTESMO</v>
          </cell>
          <cell r="F29" t="str">
            <v>Millions</v>
          </cell>
          <cell r="G29" t="str">
            <v>Nominal</v>
          </cell>
          <cell r="H29" t="str">
            <v>Mid Period</v>
          </cell>
          <cell r="I29" t="str">
            <v>NTESMO019</v>
          </cell>
          <cell r="J29" t="str">
            <v>Market Operator</v>
          </cell>
          <cell r="K29">
            <v>0</v>
          </cell>
          <cell r="L29">
            <v>0</v>
          </cell>
          <cell r="M29">
            <v>1</v>
          </cell>
          <cell r="Q29">
            <v>1.3478648401750492E-2</v>
          </cell>
          <cell r="R29">
            <v>1.3805862635961666E-2</v>
          </cell>
          <cell r="S29">
            <v>1.3197091747276369E-2</v>
          </cell>
          <cell r="T29">
            <v>1.1693626654507339E-2</v>
          </cell>
          <cell r="U29">
            <v>1.1996879497793329E-2</v>
          </cell>
          <cell r="W29" t="str">
            <v>N/A</v>
          </cell>
          <cell r="X29" t="str">
            <v>No</v>
          </cell>
          <cell r="Z29">
            <v>0</v>
          </cell>
          <cell r="AA29">
            <v>0</v>
          </cell>
          <cell r="AB29">
            <v>0</v>
          </cell>
          <cell r="AC29">
            <v>0</v>
          </cell>
          <cell r="AD29">
            <v>0</v>
          </cell>
          <cell r="AE29">
            <v>0</v>
          </cell>
          <cell r="AF29">
            <v>1</v>
          </cell>
          <cell r="AG29">
            <v>0</v>
          </cell>
          <cell r="AH29">
            <v>0</v>
          </cell>
          <cell r="AI29">
            <v>0</v>
          </cell>
          <cell r="AJ29">
            <v>0</v>
          </cell>
          <cell r="AK29">
            <v>0</v>
          </cell>
          <cell r="AL29">
            <v>0</v>
          </cell>
        </row>
        <row r="30">
          <cell r="D30" t="str">
            <v>Motor_vehicles</v>
          </cell>
          <cell r="E30" t="str">
            <v>Forecast - Corporate Capex - NTESMO</v>
          </cell>
          <cell r="F30" t="str">
            <v>Millions</v>
          </cell>
          <cell r="G30" t="str">
            <v>Nominal</v>
          </cell>
          <cell r="H30" t="str">
            <v>Mid Period</v>
          </cell>
          <cell r="I30" t="str">
            <v>NTESMO020</v>
          </cell>
          <cell r="J30" t="str">
            <v>Market Operator</v>
          </cell>
          <cell r="K30">
            <v>0</v>
          </cell>
          <cell r="L30">
            <v>0</v>
          </cell>
          <cell r="M30">
            <v>1</v>
          </cell>
          <cell r="Q30">
            <v>0</v>
          </cell>
          <cell r="R30">
            <v>0</v>
          </cell>
          <cell r="S30">
            <v>0</v>
          </cell>
          <cell r="T30">
            <v>0</v>
          </cell>
          <cell r="U30">
            <v>0</v>
          </cell>
          <cell r="W30" t="str">
            <v>N/A</v>
          </cell>
          <cell r="X30" t="str">
            <v>No</v>
          </cell>
          <cell r="Z30">
            <v>0</v>
          </cell>
          <cell r="AA30">
            <v>0</v>
          </cell>
          <cell r="AB30">
            <v>0</v>
          </cell>
          <cell r="AC30">
            <v>0</v>
          </cell>
          <cell r="AD30">
            <v>0</v>
          </cell>
          <cell r="AE30">
            <v>0</v>
          </cell>
          <cell r="AF30">
            <v>0</v>
          </cell>
          <cell r="AG30">
            <v>0</v>
          </cell>
          <cell r="AH30">
            <v>0</v>
          </cell>
          <cell r="AI30">
            <v>0</v>
          </cell>
          <cell r="AJ30">
            <v>0</v>
          </cell>
          <cell r="AK30">
            <v>0</v>
          </cell>
          <cell r="AL30">
            <v>1</v>
          </cell>
        </row>
        <row r="31">
          <cell r="D31" t="str">
            <v>IT_and_Communications</v>
          </cell>
          <cell r="E31" t="str">
            <v>Forecast - Corporate Capex - NTESMO</v>
          </cell>
          <cell r="F31" t="str">
            <v>Millions</v>
          </cell>
          <cell r="G31" t="str">
            <v>Nominal</v>
          </cell>
          <cell r="H31" t="str">
            <v>Mid Period</v>
          </cell>
          <cell r="I31" t="str">
            <v>NTESMO021</v>
          </cell>
          <cell r="J31" t="str">
            <v>Market Operator</v>
          </cell>
          <cell r="K31">
            <v>0</v>
          </cell>
          <cell r="L31">
            <v>0</v>
          </cell>
          <cell r="M31">
            <v>1</v>
          </cell>
          <cell r="Q31">
            <v>0.19884700169202676</v>
          </cell>
          <cell r="R31">
            <v>0.11623608846456357</v>
          </cell>
          <cell r="S31">
            <v>9.3466059431668871E-2</v>
          </cell>
          <cell r="T31">
            <v>0.14291325492103688</v>
          </cell>
          <cell r="U31">
            <v>0.14661944908804106</v>
          </cell>
          <cell r="W31" t="str">
            <v>N/A</v>
          </cell>
          <cell r="X31" t="str">
            <v>No</v>
          </cell>
          <cell r="Z31">
            <v>1</v>
          </cell>
          <cell r="AA31">
            <v>0</v>
          </cell>
          <cell r="AB31">
            <v>0</v>
          </cell>
          <cell r="AC31">
            <v>0</v>
          </cell>
          <cell r="AD31">
            <v>0</v>
          </cell>
          <cell r="AE31">
            <v>0</v>
          </cell>
          <cell r="AF31">
            <v>0</v>
          </cell>
          <cell r="AG31">
            <v>0</v>
          </cell>
          <cell r="AH31">
            <v>0</v>
          </cell>
          <cell r="AI31">
            <v>0</v>
          </cell>
          <cell r="AJ31">
            <v>0</v>
          </cell>
          <cell r="AK31">
            <v>0</v>
          </cell>
          <cell r="AL31">
            <v>0</v>
          </cell>
        </row>
        <row r="32">
          <cell r="D32" t="str">
            <v>Non_network_others</v>
          </cell>
          <cell r="E32" t="str">
            <v>Forecast - Corporate Capex - NTESMO</v>
          </cell>
          <cell r="F32" t="str">
            <v>Millions</v>
          </cell>
          <cell r="G32" t="str">
            <v>Nominal</v>
          </cell>
          <cell r="H32" t="str">
            <v>Mid Period</v>
          </cell>
          <cell r="I32" t="str">
            <v>NTESMO022</v>
          </cell>
          <cell r="J32" t="str">
            <v>Market Operator</v>
          </cell>
          <cell r="K32">
            <v>0</v>
          </cell>
          <cell r="L32">
            <v>0</v>
          </cell>
          <cell r="M32">
            <v>1</v>
          </cell>
          <cell r="Q32">
            <v>0</v>
          </cell>
          <cell r="R32">
            <v>0</v>
          </cell>
          <cell r="S32">
            <v>0</v>
          </cell>
          <cell r="T32">
            <v>0</v>
          </cell>
          <cell r="U32">
            <v>0</v>
          </cell>
          <cell r="W32" t="str">
            <v>N/A</v>
          </cell>
          <cell r="X32" t="str">
            <v>No</v>
          </cell>
          <cell r="Z32">
            <v>0</v>
          </cell>
          <cell r="AA32">
            <v>0</v>
          </cell>
          <cell r="AB32">
            <v>0</v>
          </cell>
          <cell r="AC32">
            <v>0</v>
          </cell>
          <cell r="AD32">
            <v>0</v>
          </cell>
          <cell r="AE32">
            <v>0</v>
          </cell>
          <cell r="AF32">
            <v>0</v>
          </cell>
          <cell r="AG32">
            <v>0</v>
          </cell>
          <cell r="AH32">
            <v>0</v>
          </cell>
          <cell r="AI32">
            <v>0</v>
          </cell>
          <cell r="AJ32">
            <v>0</v>
          </cell>
          <cell r="AK32">
            <v>0</v>
          </cell>
          <cell r="AL32">
            <v>1</v>
          </cell>
        </row>
        <row r="33">
          <cell r="D33" t="str">
            <v>Building</v>
          </cell>
          <cell r="E33" t="str">
            <v>Forecast - Corporate Capex - NTESMO</v>
          </cell>
          <cell r="F33" t="str">
            <v>Millions</v>
          </cell>
          <cell r="G33" t="str">
            <v>Nominal</v>
          </cell>
          <cell r="H33" t="str">
            <v>Mid Period</v>
          </cell>
          <cell r="I33" t="str">
            <v>NTESMO023</v>
          </cell>
          <cell r="J33" t="str">
            <v>Market Operator</v>
          </cell>
          <cell r="K33">
            <v>0</v>
          </cell>
          <cell r="L33">
            <v>0</v>
          </cell>
          <cell r="M33">
            <v>1</v>
          </cell>
          <cell r="Q33">
            <v>0</v>
          </cell>
          <cell r="R33">
            <v>0</v>
          </cell>
          <cell r="S33">
            <v>0</v>
          </cell>
          <cell r="T33">
            <v>0</v>
          </cell>
          <cell r="U33">
            <v>0</v>
          </cell>
          <cell r="W33" t="str">
            <v>N/A</v>
          </cell>
          <cell r="X33" t="str">
            <v>No</v>
          </cell>
          <cell r="Z33">
            <v>0</v>
          </cell>
          <cell r="AA33">
            <v>0</v>
          </cell>
          <cell r="AB33">
            <v>0</v>
          </cell>
          <cell r="AC33">
            <v>0</v>
          </cell>
          <cell r="AD33">
            <v>1</v>
          </cell>
          <cell r="AE33">
            <v>0</v>
          </cell>
          <cell r="AF33">
            <v>0</v>
          </cell>
          <cell r="AG33">
            <v>0</v>
          </cell>
          <cell r="AH33">
            <v>0</v>
          </cell>
          <cell r="AI33">
            <v>0</v>
          </cell>
          <cell r="AJ33">
            <v>0</v>
          </cell>
          <cell r="AK33">
            <v>0</v>
          </cell>
          <cell r="AL33">
            <v>0</v>
          </cell>
        </row>
        <row r="34">
          <cell r="D34" t="str">
            <v>in-house software</v>
          </cell>
          <cell r="E34" t="str">
            <v>Forecast - Corporate Capex - NTESMO</v>
          </cell>
          <cell r="F34" t="str">
            <v>Millions</v>
          </cell>
          <cell r="G34" t="str">
            <v>Nominal</v>
          </cell>
          <cell r="H34" t="str">
            <v>Mid Period</v>
          </cell>
          <cell r="I34" t="str">
            <v>NTESMO024</v>
          </cell>
          <cell r="J34" t="str">
            <v>Market Operator</v>
          </cell>
          <cell r="K34">
            <v>0</v>
          </cell>
          <cell r="L34">
            <v>0</v>
          </cell>
          <cell r="M34">
            <v>1</v>
          </cell>
          <cell r="Q34">
            <v>0</v>
          </cell>
          <cell r="R34">
            <v>0</v>
          </cell>
          <cell r="S34">
            <v>0</v>
          </cell>
          <cell r="T34">
            <v>0</v>
          </cell>
          <cell r="U34">
            <v>0</v>
          </cell>
          <cell r="W34" t="str">
            <v>N/A</v>
          </cell>
          <cell r="X34" t="str">
            <v>No</v>
          </cell>
          <cell r="Z34">
            <v>0</v>
          </cell>
          <cell r="AA34">
            <v>0</v>
          </cell>
          <cell r="AB34">
            <v>0</v>
          </cell>
          <cell r="AC34">
            <v>0</v>
          </cell>
          <cell r="AD34">
            <v>0</v>
          </cell>
          <cell r="AE34">
            <v>0</v>
          </cell>
          <cell r="AF34">
            <v>0</v>
          </cell>
          <cell r="AG34">
            <v>0</v>
          </cell>
          <cell r="AH34">
            <v>0</v>
          </cell>
          <cell r="AI34">
            <v>1</v>
          </cell>
          <cell r="AJ34">
            <v>0</v>
          </cell>
          <cell r="AK34">
            <v>0</v>
          </cell>
          <cell r="AL34">
            <v>0</v>
          </cell>
        </row>
        <row r="35">
          <cell r="D35" t="str">
            <v>Equity raising costs</v>
          </cell>
          <cell r="E35" t="str">
            <v>Forecast - Corporate Capex - NTESMO</v>
          </cell>
          <cell r="F35" t="str">
            <v>Millions</v>
          </cell>
          <cell r="G35" t="str">
            <v>Nominal</v>
          </cell>
          <cell r="H35" t="str">
            <v>Mid Period</v>
          </cell>
          <cell r="I35" t="str">
            <v>NTESMO025</v>
          </cell>
          <cell r="J35" t="str">
            <v>Market Operator</v>
          </cell>
          <cell r="K35">
            <v>0</v>
          </cell>
          <cell r="L35">
            <v>0</v>
          </cell>
          <cell r="M35">
            <v>1</v>
          </cell>
          <cell r="Q35">
            <v>0</v>
          </cell>
          <cell r="R35">
            <v>0</v>
          </cell>
          <cell r="S35">
            <v>0</v>
          </cell>
          <cell r="T35">
            <v>0</v>
          </cell>
          <cell r="U35">
            <v>0</v>
          </cell>
          <cell r="W35" t="str">
            <v>N/A</v>
          </cell>
          <cell r="X35" t="str">
            <v>No</v>
          </cell>
          <cell r="Z35">
            <v>0</v>
          </cell>
          <cell r="AA35">
            <v>0</v>
          </cell>
          <cell r="AB35">
            <v>0</v>
          </cell>
          <cell r="AC35">
            <v>0</v>
          </cell>
          <cell r="AD35">
            <v>0</v>
          </cell>
          <cell r="AE35">
            <v>0</v>
          </cell>
          <cell r="AF35">
            <v>0</v>
          </cell>
          <cell r="AG35">
            <v>0</v>
          </cell>
          <cell r="AH35">
            <v>0</v>
          </cell>
          <cell r="AI35">
            <v>0</v>
          </cell>
          <cell r="AJ35">
            <v>0</v>
          </cell>
          <cell r="AK35">
            <v>0</v>
          </cell>
          <cell r="AL35">
            <v>1</v>
          </cell>
        </row>
        <row r="39">
          <cell r="Q39">
            <v>0</v>
          </cell>
          <cell r="R39">
            <v>0</v>
          </cell>
          <cell r="S39">
            <v>0</v>
          </cell>
          <cell r="T39">
            <v>0</v>
          </cell>
          <cell r="U39">
            <v>0</v>
          </cell>
        </row>
        <row r="40">
          <cell r="Q40">
            <v>16.677077787549688</v>
          </cell>
          <cell r="R40">
            <v>3.4001343301277194</v>
          </cell>
          <cell r="S40">
            <v>1.3334611951005519</v>
          </cell>
          <cell r="T40">
            <v>0.84038417437054469</v>
          </cell>
          <cell r="U40">
            <v>0.74267329120670267</v>
          </cell>
        </row>
      </sheetData>
      <sheetData sheetId="25"/>
      <sheetData sheetId="26"/>
    </sheetDataSet>
  </externalBook>
</externalLink>
</file>

<file path=xl/theme/theme1.xml><?xml version="1.0" encoding="utf-8"?>
<a:theme xmlns:a="http://schemas.openxmlformats.org/drawingml/2006/main" name="Office Theme">
  <a:themeElements>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33"/>
  <sheetViews>
    <sheetView showGridLines="0" tabSelected="1" zoomScaleNormal="100" workbookViewId="0"/>
  </sheetViews>
  <sheetFormatPr defaultColWidth="9.33203125" defaultRowHeight="11.25" x14ac:dyDescent="0.2"/>
  <cols>
    <col min="2" max="3" width="5.83203125" customWidth="1"/>
    <col min="4" max="4" width="12.83203125" customWidth="1"/>
    <col min="6" max="13" width="10.83203125" customWidth="1"/>
  </cols>
  <sheetData>
    <row r="1" spans="2:15" ht="11.25" customHeight="1" x14ac:dyDescent="0.2"/>
    <row r="2" spans="2:15" ht="11.25" customHeight="1" x14ac:dyDescent="0.2"/>
    <row r="3" spans="2:15" ht="19.5" x14ac:dyDescent="0.2">
      <c r="B3" s="3" t="s">
        <v>0</v>
      </c>
    </row>
    <row r="4" spans="2:15" ht="11.25" customHeight="1" x14ac:dyDescent="0.2"/>
    <row r="5" spans="2:15" ht="11.25" customHeight="1" x14ac:dyDescent="0.2">
      <c r="N5" s="49"/>
      <c r="O5" s="49"/>
    </row>
    <row r="6" spans="2:15" ht="11.25" customHeight="1" x14ac:dyDescent="0.2">
      <c r="N6" s="49"/>
      <c r="O6" s="49"/>
    </row>
    <row r="7" spans="2:15" ht="11.25" customHeight="1" x14ac:dyDescent="0.2">
      <c r="N7" s="49"/>
      <c r="O7" s="49"/>
    </row>
    <row r="8" spans="2:15" ht="11.25" customHeight="1" x14ac:dyDescent="0.2"/>
    <row r="11" spans="2:15" ht="12.75" x14ac:dyDescent="0.2">
      <c r="C11" s="35" t="s">
        <v>1</v>
      </c>
      <c r="E11" s="50"/>
      <c r="F11" s="9" t="s">
        <v>2</v>
      </c>
    </row>
    <row r="13" spans="2:15" ht="12.75" x14ac:dyDescent="0.2">
      <c r="C13" s="8" t="s">
        <v>3</v>
      </c>
    </row>
    <row r="14" spans="2:15" ht="12.75" x14ac:dyDescent="0.2">
      <c r="C14" s="9" t="s">
        <v>4</v>
      </c>
    </row>
    <row r="16" spans="2:15" ht="12.75" x14ac:dyDescent="0.2">
      <c r="C16" s="8" t="s">
        <v>5</v>
      </c>
    </row>
    <row r="18" spans="3:13" x14ac:dyDescent="0.2">
      <c r="C18" s="22"/>
      <c r="D18" s="23"/>
      <c r="E18" s="23"/>
      <c r="F18" s="23"/>
      <c r="G18" s="23"/>
      <c r="H18" s="23"/>
      <c r="I18" s="23"/>
      <c r="J18" s="23"/>
      <c r="K18" s="23"/>
      <c r="L18" s="23"/>
      <c r="M18" s="24"/>
    </row>
    <row r="19" spans="3:13" ht="12.75" x14ac:dyDescent="0.2">
      <c r="C19" s="25"/>
      <c r="D19" s="34" t="s">
        <v>6</v>
      </c>
      <c r="F19" s="27" t="s">
        <v>7</v>
      </c>
      <c r="M19" s="26"/>
    </row>
    <row r="20" spans="3:13" ht="12.75" x14ac:dyDescent="0.2">
      <c r="C20" s="25"/>
      <c r="D20" s="41" t="s">
        <v>8</v>
      </c>
      <c r="F20" s="27" t="s">
        <v>9</v>
      </c>
      <c r="M20" s="26"/>
    </row>
    <row r="21" spans="3:13" ht="12.75" x14ac:dyDescent="0.2">
      <c r="C21" s="25"/>
      <c r="D21" s="28" t="s">
        <v>10</v>
      </c>
      <c r="F21" s="27" t="s">
        <v>11</v>
      </c>
      <c r="M21" s="26"/>
    </row>
    <row r="22" spans="3:13" ht="12.75" x14ac:dyDescent="0.2">
      <c r="C22" s="25"/>
      <c r="D22" s="29" t="s">
        <v>12</v>
      </c>
      <c r="F22" s="27" t="s">
        <v>13</v>
      </c>
      <c r="M22" s="26"/>
    </row>
    <row r="23" spans="3:13" ht="12.75" x14ac:dyDescent="0.2">
      <c r="C23" s="25"/>
      <c r="D23" s="30" t="s">
        <v>14</v>
      </c>
      <c r="F23" s="27" t="s">
        <v>15</v>
      </c>
      <c r="M23" s="26"/>
    </row>
    <row r="24" spans="3:13" ht="12.75" x14ac:dyDescent="0.2">
      <c r="C24" s="25"/>
      <c r="D24" s="51" t="s">
        <v>16</v>
      </c>
      <c r="F24" s="27" t="s">
        <v>17</v>
      </c>
      <c r="M24" s="26"/>
    </row>
    <row r="25" spans="3:13" ht="12.75" x14ac:dyDescent="0.2">
      <c r="C25" s="25"/>
      <c r="D25" s="40"/>
      <c r="F25" s="27" t="s">
        <v>18</v>
      </c>
      <c r="M25" s="26"/>
    </row>
    <row r="26" spans="3:13" ht="12.75" x14ac:dyDescent="0.2">
      <c r="C26" s="25"/>
      <c r="D26" s="39" t="s">
        <v>19</v>
      </c>
      <c r="F26" s="27" t="s">
        <v>20</v>
      </c>
      <c r="M26" s="26"/>
    </row>
    <row r="27" spans="3:13" ht="12.75" x14ac:dyDescent="0.2">
      <c r="C27" s="25"/>
      <c r="D27" s="52">
        <v>1</v>
      </c>
      <c r="F27" s="27" t="s">
        <v>21</v>
      </c>
      <c r="M27" s="26"/>
    </row>
    <row r="28" spans="3:13" ht="12.75" x14ac:dyDescent="0.2">
      <c r="C28" s="25"/>
      <c r="D28" s="52">
        <v>0</v>
      </c>
      <c r="F28" s="27" t="s">
        <v>22</v>
      </c>
      <c r="M28" s="26"/>
    </row>
    <row r="29" spans="3:13" ht="12.75" x14ac:dyDescent="0.2">
      <c r="C29" s="25"/>
      <c r="D29" s="42"/>
      <c r="F29" s="27" t="s">
        <v>23</v>
      </c>
      <c r="M29" s="26"/>
    </row>
    <row r="30" spans="3:13" x14ac:dyDescent="0.2">
      <c r="C30" s="31"/>
      <c r="D30" s="32"/>
      <c r="E30" s="32"/>
      <c r="F30" s="32"/>
      <c r="G30" s="32"/>
      <c r="H30" s="32"/>
      <c r="I30" s="32"/>
      <c r="J30" s="32"/>
      <c r="K30" s="32"/>
      <c r="L30" s="32"/>
      <c r="M30" s="33"/>
    </row>
    <row r="32" spans="3:13" ht="12.75" x14ac:dyDescent="0.2">
      <c r="C32" s="8" t="s">
        <v>24</v>
      </c>
      <c r="D32" s="37"/>
    </row>
    <row r="33" spans="3:24" ht="61.5" customHeight="1" x14ac:dyDescent="0.2">
      <c r="C33" s="109" t="s">
        <v>25</v>
      </c>
      <c r="D33" s="109"/>
      <c r="E33" s="109"/>
      <c r="F33" s="109"/>
      <c r="G33" s="109"/>
      <c r="H33" s="109"/>
      <c r="I33" s="109"/>
      <c r="J33" s="109"/>
      <c r="K33" s="109"/>
      <c r="L33" s="109"/>
      <c r="M33" s="109"/>
      <c r="N33" s="109"/>
      <c r="O33" s="109"/>
      <c r="P33" s="109"/>
      <c r="Q33" s="109"/>
      <c r="R33" s="109"/>
      <c r="S33" s="109"/>
      <c r="T33" s="109"/>
      <c r="U33" s="109"/>
      <c r="V33" s="109"/>
      <c r="W33" s="109"/>
      <c r="X33" s="109"/>
    </row>
  </sheetData>
  <mergeCells count="1">
    <mergeCell ref="C33:X33"/>
  </mergeCells>
  <conditionalFormatting sqref="D27:D28">
    <cfRule type="cellIs" dxfId="7" priority="1" operator="equal">
      <formula>"Ok"</formula>
    </cfRule>
  </conditionalFormatting>
  <pageMargins left="0.7" right="0.7" top="0.75" bottom="0.75" header="0.3" footer="0.3"/>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4"/>
  <sheetViews>
    <sheetView showGridLines="0" zoomScaleNormal="100" workbookViewId="0"/>
  </sheetViews>
  <sheetFormatPr defaultColWidth="0" defaultRowHeight="11.25" x14ac:dyDescent="0.2"/>
  <cols>
    <col min="1" max="3" width="2.83203125" customWidth="1"/>
    <col min="4" max="4" width="43.83203125" customWidth="1"/>
    <col min="5" max="9" width="10.83203125" customWidth="1"/>
    <col min="10" max="15" width="10.83203125" hidden="1" customWidth="1"/>
    <col min="16" max="16384" width="9.33203125" hidden="1"/>
  </cols>
  <sheetData>
    <row r="1" spans="2:5" ht="19.5" x14ac:dyDescent="0.2">
      <c r="B1" s="3" t="s">
        <v>26</v>
      </c>
    </row>
    <row r="2" spans="2:5" x14ac:dyDescent="0.2">
      <c r="B2" s="11" t="str">
        <f>Title_Msg</f>
        <v>No Errors Found</v>
      </c>
    </row>
    <row r="3" spans="2:5" ht="12.75" x14ac:dyDescent="0.2">
      <c r="B3" s="43" t="s">
        <v>27</v>
      </c>
      <c r="C3" s="43"/>
      <c r="D3" s="43"/>
      <c r="E3" s="9"/>
    </row>
    <row r="4" spans="2:5" ht="12.75" x14ac:dyDescent="0.2">
      <c r="B4" s="36" t="str">
        <f>Model_Name</f>
        <v>PWC - NTESMO - Forecast Net Capex - 2024-27 period</v>
      </c>
    </row>
    <row r="6" spans="2:5" s="2" customFormat="1" ht="15.75" x14ac:dyDescent="0.2">
      <c r="B6" s="2" t="str">
        <f>B1</f>
        <v>Table of Contents</v>
      </c>
    </row>
    <row r="7" spans="2:5" ht="4.5" customHeight="1" x14ac:dyDescent="0.2"/>
    <row r="8" spans="2:5" s="7" customFormat="1" ht="15" x14ac:dyDescent="0.2">
      <c r="C8" s="7" t="s">
        <v>28</v>
      </c>
    </row>
    <row r="9" spans="2:5" ht="4.5" customHeight="1" x14ac:dyDescent="0.2"/>
    <row r="10" spans="2:5" x14ac:dyDescent="0.2">
      <c r="D10" s="38" t="str">
        <f>Input_CPI!$B$1</f>
        <v>Input - Actual and Forecast Inflation</v>
      </c>
    </row>
    <row r="11" spans="2:5" x14ac:dyDescent="0.2">
      <c r="D11" s="38" t="str">
        <f>Input_Projects!$B$1</f>
        <v>Input - Forecast Capex Projects</v>
      </c>
    </row>
    <row r="12" spans="2:5" x14ac:dyDescent="0.2">
      <c r="D12" s="38"/>
    </row>
    <row r="13" spans="2:5" s="7" customFormat="1" ht="15" x14ac:dyDescent="0.2">
      <c r="C13" s="7" t="s">
        <v>29</v>
      </c>
    </row>
    <row r="14" spans="2:5" x14ac:dyDescent="0.2">
      <c r="D14" s="38"/>
    </row>
    <row r="15" spans="2:5" s="7" customFormat="1" ht="15" x14ac:dyDescent="0.2">
      <c r="C15" s="7" t="s">
        <v>30</v>
      </c>
    </row>
    <row r="16" spans="2:5" x14ac:dyDescent="0.2">
      <c r="D16" s="38"/>
    </row>
    <row r="17" spans="2:4" x14ac:dyDescent="0.2">
      <c r="D17" s="38" t="str">
        <f>Output_Projects!$B$1</f>
        <v>Output - Forecast Capex Projects</v>
      </c>
    </row>
    <row r="18" spans="2:4" x14ac:dyDescent="0.2">
      <c r="D18" s="38"/>
    </row>
    <row r="19" spans="2:4" s="7" customFormat="1" ht="15" x14ac:dyDescent="0.2">
      <c r="C19" s="7" t="s">
        <v>31</v>
      </c>
    </row>
    <row r="20" spans="2:4" x14ac:dyDescent="0.2">
      <c r="D20" s="38"/>
    </row>
    <row r="21" spans="2:4" x14ac:dyDescent="0.2">
      <c r="D21" s="43" t="str">
        <f>Lookup!B1</f>
        <v>Model Lookups</v>
      </c>
    </row>
    <row r="22" spans="2:4" x14ac:dyDescent="0.2">
      <c r="D22" s="43" t="str">
        <f>Checks!B1</f>
        <v>Checks</v>
      </c>
    </row>
    <row r="24" spans="2:4" s="2" customFormat="1" ht="15.75" x14ac:dyDescent="0.2">
      <c r="B24" s="2" t="s">
        <v>32</v>
      </c>
    </row>
  </sheetData>
  <conditionalFormatting sqref="B2">
    <cfRule type="cellIs" dxfId="6" priority="1" operator="notEqual">
      <formula>"No Errors Found"</formula>
    </cfRule>
  </conditionalFormatting>
  <hyperlinks>
    <hyperlink ref="D21" location="Lookup!A1" display="Lookup!A1" xr:uid="{00000000-0004-0000-0100-000000000000}"/>
    <hyperlink ref="D22" location="Checks!A1" display="Checks!A1" xr:uid="{00000000-0004-0000-0100-000001000000}"/>
    <hyperlink ref="B3:D3" location="Cover!A1" display="Go to Cover Sheet" xr:uid="{00000000-0004-0000-0100-000002000000}"/>
    <hyperlink ref="D11" location="Input_Projects!A1" display="Input_Projects!A1" xr:uid="{F891DCD8-FE0A-4FFC-852E-233CEA913517}"/>
    <hyperlink ref="D10" location="Input_CPI!A1" display="Input_CPI!A1" xr:uid="{6BBF5CFF-7EF6-4B1F-9904-ACA81F4FC24A}"/>
    <hyperlink ref="D17" location="Output_Projects!A1" display="Output_Projects!A1" xr:uid="{0EE050CD-0217-40F5-A91D-40B8C71A2DD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23"/>
  <sheetViews>
    <sheetView showGridLines="0" zoomScaleNormal="100" workbookViewId="0">
      <selection activeCell="D34" sqref="D34"/>
    </sheetView>
  </sheetViews>
  <sheetFormatPr defaultRowHeight="11.25" x14ac:dyDescent="0.2"/>
  <cols>
    <col min="1" max="3" width="2.83203125" customWidth="1"/>
    <col min="4" max="4" width="80.5" customWidth="1"/>
    <col min="5" max="7" width="3.83203125" customWidth="1"/>
  </cols>
  <sheetData>
    <row r="1" spans="2:8" ht="19.5" x14ac:dyDescent="0.2">
      <c r="B1" s="3" t="s">
        <v>33</v>
      </c>
    </row>
    <row r="2" spans="2:8" x14ac:dyDescent="0.2">
      <c r="B2" s="11" t="str">
        <f>Title_Msg</f>
        <v>No Errors Found</v>
      </c>
    </row>
    <row r="3" spans="2:8" x14ac:dyDescent="0.2">
      <c r="B3" s="43" t="str">
        <f>TOC!B1</f>
        <v>Table of Contents</v>
      </c>
      <c r="C3" s="38"/>
      <c r="D3" s="38"/>
      <c r="E3" s="38"/>
    </row>
    <row r="4" spans="2:8" ht="12.75" x14ac:dyDescent="0.2">
      <c r="B4" s="36" t="str">
        <f>Model_Name</f>
        <v>PWC - NTESMO - Forecast Net Capex - 2024-27 period</v>
      </c>
    </row>
    <row r="5" spans="2:8" x14ac:dyDescent="0.2">
      <c r="B5" s="11"/>
    </row>
    <row r="6" spans="2:8" s="2" customFormat="1" ht="15.75" x14ac:dyDescent="0.2">
      <c r="B6" s="2" t="s">
        <v>34</v>
      </c>
    </row>
    <row r="8" spans="2:8" ht="12.75" x14ac:dyDescent="0.2">
      <c r="D8" s="5" t="s">
        <v>35</v>
      </c>
      <c r="H8" s="6" t="str">
        <f>IF(H21=0,"No Errors Found","Errors Found")</f>
        <v>No Errors Found</v>
      </c>
    </row>
    <row r="9" spans="2:8" ht="12.75" x14ac:dyDescent="0.2">
      <c r="D9" s="5" t="s">
        <v>36</v>
      </c>
      <c r="H9" s="5"/>
    </row>
    <row r="10" spans="2:8" ht="12.75" x14ac:dyDescent="0.2">
      <c r="D10" s="5" t="s">
        <v>37</v>
      </c>
      <c r="H10" s="21" t="str">
        <f>H8&amp;IF(H9="","",", " &amp;H9)</f>
        <v>No Errors Found</v>
      </c>
    </row>
    <row r="12" spans="2:8" s="2" customFormat="1" ht="15.75" x14ac:dyDescent="0.2">
      <c r="B12" s="2" t="s">
        <v>38</v>
      </c>
    </row>
    <row r="14" spans="2:8" s="7" customFormat="1" ht="15" x14ac:dyDescent="0.2">
      <c r="C14" s="7" t="s">
        <v>39</v>
      </c>
    </row>
    <row r="15" spans="2:8" ht="4.1500000000000004" customHeight="1" x14ac:dyDescent="0.2">
      <c r="B15" s="18"/>
    </row>
    <row r="17" spans="2:8" ht="12.75" x14ac:dyDescent="0.2">
      <c r="D17" s="5" t="str">
        <f>Input_CPI!$B$1</f>
        <v>Input - Actual and Forecast Inflation</v>
      </c>
      <c r="H17" s="48">
        <f>Input_CPI!$A$1</f>
        <v>0</v>
      </c>
    </row>
    <row r="18" spans="2:8" ht="12.75" x14ac:dyDescent="0.2">
      <c r="D18" s="5" t="str">
        <f>Input_Projects!$B$1</f>
        <v>Input - Forecast Capex Projects</v>
      </c>
      <c r="H18" s="48">
        <f>Input_Projects!$A$1</f>
        <v>0</v>
      </c>
    </row>
    <row r="19" spans="2:8" ht="12.75" x14ac:dyDescent="0.2">
      <c r="D19" s="5" t="str">
        <f>Output_Projects!$B$1</f>
        <v>Output - Forecast Capex Projects</v>
      </c>
      <c r="H19" s="48">
        <f>Output_Projects!$A$1</f>
        <v>0</v>
      </c>
    </row>
    <row r="21" spans="2:8" ht="12.75" x14ac:dyDescent="0.2">
      <c r="C21" s="8" t="s">
        <v>40</v>
      </c>
      <c r="H21" s="20">
        <f>IF(SUM(H17:H19)=0,0,1)</f>
        <v>0</v>
      </c>
    </row>
    <row r="23" spans="2:8" s="2" customFormat="1" ht="15.75" x14ac:dyDescent="0.2">
      <c r="B23" s="2" t="s">
        <v>32</v>
      </c>
    </row>
  </sheetData>
  <conditionalFormatting sqref="B2 B5">
    <cfRule type="cellIs" dxfId="5" priority="21" operator="notEqual">
      <formula>"No Errors Found"</formula>
    </cfRule>
  </conditionalFormatting>
  <conditionalFormatting sqref="B15">
    <cfRule type="cellIs" dxfId="4" priority="16" operator="notEqual">
      <formula>"No Errors Found"</formula>
    </cfRule>
  </conditionalFormatting>
  <hyperlinks>
    <hyperlink ref="B3:E3" location="TOC!A1" display="TOC!A1" xr:uid="{00000000-0004-0000-09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8BE59-6F03-429C-A010-154E0FF05E7C}">
  <sheetPr>
    <tabColor theme="3" tint="0.79998168889431442"/>
  </sheetPr>
  <dimension ref="A1:Q100"/>
  <sheetViews>
    <sheetView showGridLines="0" topLeftCell="B1" zoomScaleNormal="100" workbookViewId="0">
      <selection activeCell="K12" sqref="K12"/>
    </sheetView>
  </sheetViews>
  <sheetFormatPr defaultColWidth="9.33203125" defaultRowHeight="11.25" x14ac:dyDescent="0.2"/>
  <cols>
    <col min="1" max="1" width="3.33203125" customWidth="1"/>
    <col min="2" max="2" width="5.83203125" customWidth="1"/>
    <col min="3" max="3" width="5" customWidth="1"/>
    <col min="4" max="4" width="34.1640625" customWidth="1"/>
    <col min="5" max="5" width="15.6640625" customWidth="1"/>
    <col min="6" max="8" width="13.6640625" customWidth="1"/>
    <col min="9" max="9" width="10.6640625" customWidth="1"/>
    <col min="10" max="17" width="11.6640625" customWidth="1"/>
  </cols>
  <sheetData>
    <row r="1" spans="1:17" ht="19.5" x14ac:dyDescent="0.2">
      <c r="A1" s="48">
        <f>IF(SUM($A5:$A36)&gt;0,1,0)</f>
        <v>0</v>
      </c>
      <c r="B1" s="3" t="s">
        <v>41</v>
      </c>
    </row>
    <row r="2" spans="1:17" x14ac:dyDescent="0.2">
      <c r="B2" s="11" t="str">
        <f>Title_Msg</f>
        <v>No Errors Found</v>
      </c>
    </row>
    <row r="3" spans="1:17" x14ac:dyDescent="0.2">
      <c r="B3" s="43" t="str">
        <f>TOC!B1</f>
        <v>Table of Contents</v>
      </c>
      <c r="C3" s="38"/>
      <c r="D3" s="38"/>
      <c r="E3" s="38"/>
    </row>
    <row r="4" spans="1:17" ht="12.75" x14ac:dyDescent="0.2">
      <c r="B4" s="36" t="str">
        <f>Model_Name</f>
        <v>PWC - NTESMO - Forecast Net Capex - 2024-27 period</v>
      </c>
      <c r="E4" s="13" t="str">
        <f>Lookup!E$20</f>
        <v>Source</v>
      </c>
      <c r="F4" s="13" t="str">
        <f>Lookup!F$20</f>
        <v>Unit</v>
      </c>
      <c r="G4" s="13" t="str">
        <f>Lookup!G$20</f>
        <v>Basis</v>
      </c>
      <c r="H4" s="13" t="str">
        <f>Lookup!H$20</f>
        <v>Timing</v>
      </c>
      <c r="J4" s="46" t="str">
        <f>Lookup!I$20</f>
        <v>FY25</v>
      </c>
      <c r="K4" s="46" t="str">
        <f>Lookup!J$20</f>
        <v>FY26</v>
      </c>
      <c r="L4" s="46" t="str">
        <f>Lookup!K$20</f>
        <v>FY27</v>
      </c>
      <c r="M4" s="46" t="str">
        <f>Lookup!L$20</f>
        <v>FY28</v>
      </c>
      <c r="N4" s="46" t="str">
        <f>Lookup!M$20</f>
        <v>FY29</v>
      </c>
      <c r="O4" s="46" t="str">
        <f>Lookup!N$20</f>
        <v>FY30</v>
      </c>
      <c r="P4" s="46" t="str">
        <f>Lookup!O$20</f>
        <v>FY31</v>
      </c>
      <c r="Q4" s="46" t="str">
        <f>Lookup!P$20</f>
        <v>FY32</v>
      </c>
    </row>
    <row r="6" spans="1:17" s="2" customFormat="1" ht="15.75" x14ac:dyDescent="0.2">
      <c r="B6" s="2" t="s">
        <v>42</v>
      </c>
    </row>
    <row r="8" spans="1:17" s="7" customFormat="1" ht="15" x14ac:dyDescent="0.2">
      <c r="C8" s="7" t="s">
        <v>41</v>
      </c>
    </row>
    <row r="10" spans="1:17" ht="12.75" x14ac:dyDescent="0.2">
      <c r="D10" s="55" t="s">
        <v>43</v>
      </c>
      <c r="E10" s="13" t="str">
        <f>E$4</f>
        <v>Source</v>
      </c>
      <c r="F10" s="13" t="str">
        <f t="shared" ref="F10:H10" si="0">F$4</f>
        <v>Unit</v>
      </c>
      <c r="G10" s="13" t="str">
        <f t="shared" si="0"/>
        <v>Basis</v>
      </c>
      <c r="H10" s="13" t="str">
        <f t="shared" si="0"/>
        <v>Timing</v>
      </c>
      <c r="J10" s="46">
        <f>Lookup!I$18</f>
        <v>2025</v>
      </c>
      <c r="K10" s="46">
        <f>Lookup!J$18</f>
        <v>2026</v>
      </c>
      <c r="L10" s="46">
        <f>Lookup!K$18</f>
        <v>2027</v>
      </c>
      <c r="M10" s="46">
        <f>Lookup!L$18</f>
        <v>2028</v>
      </c>
      <c r="N10" s="46">
        <f>Lookup!M$18</f>
        <v>2029</v>
      </c>
      <c r="O10" s="46">
        <f>Lookup!N$18</f>
        <v>2030</v>
      </c>
      <c r="P10" s="46">
        <f>Lookup!O$18</f>
        <v>2031</v>
      </c>
      <c r="Q10" s="46">
        <f>Lookup!P$18</f>
        <v>2032</v>
      </c>
    </row>
    <row r="11" spans="1:17" ht="12.75" x14ac:dyDescent="0.2">
      <c r="J11" s="90"/>
      <c r="K11" s="90"/>
      <c r="L11" s="90"/>
      <c r="M11" s="90"/>
      <c r="N11" s="90"/>
      <c r="O11" s="90"/>
      <c r="P11" s="90"/>
      <c r="Q11" s="90"/>
    </row>
    <row r="12" spans="1:17" ht="12.75" x14ac:dyDescent="0.2">
      <c r="D12" s="58" t="s">
        <v>44</v>
      </c>
      <c r="E12" s="34" t="s">
        <v>45</v>
      </c>
      <c r="F12" s="53" t="str">
        <f>Percent</f>
        <v>Percent</v>
      </c>
      <c r="G12" s="53" t="str">
        <f>NA</f>
        <v>N/A</v>
      </c>
      <c r="H12" s="53" t="str">
        <f>NA</f>
        <v>N/A</v>
      </c>
      <c r="J12" s="91">
        <f>[1]Input_Rates!L30</f>
        <v>2.0893371757924939E-2</v>
      </c>
      <c r="K12" s="91">
        <f>[1]Input_Rates!M30</f>
        <v>3.6999999999999998E-2</v>
      </c>
      <c r="L12" s="91">
        <f>[1]Input_Rates!N30</f>
        <v>2.7E-2</v>
      </c>
      <c r="M12" s="91">
        <f>[1]Input_Rates!O30</f>
        <v>2.5933173021998046E-2</v>
      </c>
      <c r="N12" s="91">
        <f>[1]Input_Rates!P30</f>
        <v>2.5933173021998046E-2</v>
      </c>
      <c r="O12" s="91">
        <f>[1]Input_Rates!Q30</f>
        <v>2.5933173021998046E-2</v>
      </c>
      <c r="P12" s="91">
        <f>[1]Input_Rates!R30</f>
        <v>2.5933173021998046E-2</v>
      </c>
      <c r="Q12" s="91">
        <f>[1]Input_Rates!S30</f>
        <v>2.5933173021998046E-2</v>
      </c>
    </row>
    <row r="13" spans="1:17" ht="12.75" x14ac:dyDescent="0.2">
      <c r="D13" s="58" t="s">
        <v>46</v>
      </c>
      <c r="E13" s="53" t="s">
        <v>47</v>
      </c>
      <c r="F13" s="53" t="str">
        <f>Factor</f>
        <v>Factor</v>
      </c>
      <c r="G13" s="53" t="str">
        <f>NA</f>
        <v>N/A</v>
      </c>
      <c r="H13" s="53" t="str">
        <f>NA</f>
        <v>N/A</v>
      </c>
      <c r="I13" s="92">
        <v>1</v>
      </c>
      <c r="J13" s="93">
        <f>I13*(1+J12)</f>
        <v>1.0208933717579249</v>
      </c>
      <c r="K13" s="93">
        <f t="shared" ref="K13:Q13" si="1">J13*(1+K12)</f>
        <v>1.0586664265129682</v>
      </c>
      <c r="L13" s="93">
        <f t="shared" si="1"/>
        <v>1.0872504200288182</v>
      </c>
      <c r="M13" s="93">
        <f t="shared" si="1"/>
        <v>1.1154462732896657</v>
      </c>
      <c r="N13" s="93">
        <f t="shared" si="1"/>
        <v>1.1443733344916296</v>
      </c>
      <c r="O13" s="93">
        <f t="shared" si="1"/>
        <v>1.174050566176762</v>
      </c>
      <c r="P13" s="93">
        <f t="shared" si="1"/>
        <v>1.2044974226459988</v>
      </c>
      <c r="Q13" s="93">
        <f t="shared" si="1"/>
        <v>1.2357338627120282</v>
      </c>
    </row>
    <row r="15" spans="1:17" s="7" customFormat="1" ht="15" x14ac:dyDescent="0.2">
      <c r="C15" s="7" t="s">
        <v>48</v>
      </c>
    </row>
    <row r="17" spans="4:17" ht="12.75" x14ac:dyDescent="0.2">
      <c r="D17" s="55" t="s">
        <v>49</v>
      </c>
      <c r="E17" s="13" t="s">
        <v>50</v>
      </c>
      <c r="F17" s="13" t="s">
        <v>51</v>
      </c>
      <c r="G17" s="13" t="str">
        <f t="shared" ref="G17" si="2">G$4</f>
        <v>Basis</v>
      </c>
      <c r="H17" s="13" t="s">
        <v>52</v>
      </c>
      <c r="J17" s="46" t="str">
        <f>J$4</f>
        <v>FY25</v>
      </c>
      <c r="K17" s="46" t="str">
        <f t="shared" ref="K17:Q17" si="3">K$4</f>
        <v>FY26</v>
      </c>
      <c r="L17" s="46" t="str">
        <f t="shared" si="3"/>
        <v>FY27</v>
      </c>
      <c r="M17" s="46" t="str">
        <f t="shared" si="3"/>
        <v>FY28</v>
      </c>
      <c r="N17" s="46" t="str">
        <f t="shared" si="3"/>
        <v>FY29</v>
      </c>
      <c r="O17" s="46" t="str">
        <f t="shared" si="3"/>
        <v>FY30</v>
      </c>
      <c r="P17" s="46" t="str">
        <f t="shared" si="3"/>
        <v>FY31</v>
      </c>
      <c r="Q17" s="46" t="str">
        <f t="shared" si="3"/>
        <v>FY32</v>
      </c>
    </row>
    <row r="19" spans="4:17" ht="12.75" x14ac:dyDescent="0.2">
      <c r="D19" s="58" t="s">
        <v>53</v>
      </c>
      <c r="E19" s="53" t="str">
        <f>Mid_Period</f>
        <v>Mid Period</v>
      </c>
      <c r="F19" s="94">
        <v>2025</v>
      </c>
      <c r="G19" s="53" t="str">
        <f t="shared" ref="G19:G34" si="4">End_Period</f>
        <v>End Period</v>
      </c>
      <c r="H19" s="58" t="str">
        <f>D19&amp;" - "&amp;E19</f>
        <v>Nominal - Mid Period</v>
      </c>
      <c r="J19" s="93">
        <f>IF($F19=Nominal,J$13,INDEX($J$13:$Q$13,,MATCH($F19,$J$10:$Q$10,0)))
/IF($D19=Nominal,J$13,INDEX($J$13:$Q$13,,MATCH($D19,$J$10:$Q$10,0)))
*IF($G19=Mid_Period,1/(1+IF($F19=Nominal,J$12,INDEX($J$12:$Q$12,,MATCH($F19,$J$10:$Q$10,0))))^INDEX(Lookup!$E$63:$E$64,MATCH($G19,Lookup!$D$63:$D$64,0)),1)
*IF($E19=Mid_Period,(1+IF($D19=Nominal,J$12,INDEX($J$12:$Q$12,,MATCH($D19,$J$10:$Q$10,0))))^INDEX(Lookup!$E$63:$E$64,MATCH($E19,Lookup!$D$63:$D$64,0)),1)</f>
        <v>1.0103926819598037</v>
      </c>
      <c r="K19" s="93">
        <f>IF($F19=Nominal,K$13,INDEX($J$13:$Q$13,,MATCH($F19,$J$10:$Q$10,0)))
/IF($D19=Nominal,K$13,INDEX($J$13:$Q$13,,MATCH($D19,$J$10:$Q$10,0)))
*IF($G19=Mid_Period,1/(1+IF($F19=Nominal,K$12,INDEX($J$12:$Q$12,,MATCH($F19,$J$10:$Q$10,0))))^INDEX(Lookup!$E$63:$E$64,MATCH($G19,Lookup!$D$63:$D$64,0)),1)
*IF($E19=Mid_Period,(1+IF($D19=Nominal,K$12,INDEX($J$12:$Q$12,,MATCH($D19,$J$10:$Q$10,0))))^INDEX(Lookup!$E$63:$E$64,MATCH($E19,Lookup!$D$63:$D$64,0)),1)</f>
        <v>0.98199804189785656</v>
      </c>
      <c r="L19" s="93">
        <f>IF($F19=Nominal,L$13,INDEX($J$13:$Q$13,,MATCH($F19,$J$10:$Q$10,0)))
/IF($D19=Nominal,L$13,INDEX($J$13:$Q$13,,MATCH($D19,$J$10:$Q$10,0)))
*IF($G19=Mid_Period,1/(1+IF($F19=Nominal,L$12,INDEX($J$12:$Q$12,,MATCH($F19,$J$10:$Q$10,0))))^INDEX(Lookup!$E$63:$E$64,MATCH($G19,Lookup!$D$63:$D$64,0)),1)
*IF($E19=Mid_Period,(1+IF($D19=Nominal,L$12,INDEX($J$12:$Q$12,,MATCH($D19,$J$10:$Q$10,0))))^INDEX(Lookup!$E$63:$E$64,MATCH($E19,Lookup!$D$63:$D$64,0)),1)</f>
        <v>0.95155965856555613</v>
      </c>
      <c r="M19" s="93">
        <f>IF($F19=Nominal,M$13,INDEX($J$13:$Q$13,,MATCH($F19,$J$10:$Q$10,0)))
/IF($D19=Nominal,M$13,INDEX($J$13:$Q$13,,MATCH($D19,$J$10:$Q$10,0)))
*IF($G19=Mid_Period,1/(1+IF($F19=Nominal,M$12,INDEX($J$12:$Q$12,,MATCH($F19,$J$10:$Q$10,0))))^INDEX(Lookup!$E$63:$E$64,MATCH($G19,Lookup!$D$63:$D$64,0)),1)
*IF($E19=Mid_Period,(1+IF($D19=Nominal,M$12,INDEX($J$12:$Q$12,,MATCH($D19,$J$10:$Q$10,0))))^INDEX(Lookup!$E$63:$E$64,MATCH($E19,Lookup!$D$63:$D$64,0)),1)</f>
        <v>0.92702461000955783</v>
      </c>
      <c r="N19" s="93">
        <f>IF($F19=Nominal,N$13,INDEX($J$13:$Q$13,,MATCH($F19,$J$10:$Q$10,0)))
/IF($D19=Nominal,N$13,INDEX($J$13:$Q$13,,MATCH($D19,$J$10:$Q$10,0)))
*IF($G19=Mid_Period,1/(1+IF($F19=Nominal,N$12,INDEX($J$12:$Q$12,,MATCH($F19,$J$10:$Q$10,0))))^INDEX(Lookup!$E$63:$E$64,MATCH($G19,Lookup!$D$63:$D$64,0)),1)
*IF($E19=Mid_Period,(1+IF($D19=Nominal,N$12,INDEX($J$12:$Q$12,,MATCH($D19,$J$10:$Q$10,0))))^INDEX(Lookup!$E$63:$E$64,MATCH($E19,Lookup!$D$63:$D$64,0)),1)</f>
        <v>0.9035916123843678</v>
      </c>
      <c r="O19" s="93">
        <f>IF($F19=Nominal,O$13,INDEX($J$13:$Q$13,,MATCH($F19,$J$10:$Q$10,0)))
/IF($D19=Nominal,O$13,INDEX($J$13:$Q$13,,MATCH($D19,$J$10:$Q$10,0)))
*IF($G19=Mid_Period,1/(1+IF($F19=Nominal,O$12,INDEX($J$12:$Q$12,,MATCH($F19,$J$10:$Q$10,0))))^INDEX(Lookup!$E$63:$E$64,MATCH($G19,Lookup!$D$63:$D$64,0)),1)
*IF($E19=Mid_Period,(1+IF($D19=Nominal,O$12,INDEX($J$12:$Q$12,,MATCH($D19,$J$10:$Q$10,0))))^INDEX(Lookup!$E$63:$E$64,MATCH($E19,Lookup!$D$63:$D$64,0)),1)</f>
        <v>0.88075094571972956</v>
      </c>
      <c r="P19" s="93">
        <f>IF($F19=Nominal,P$13,INDEX($J$13:$Q$13,,MATCH($F19,$J$10:$Q$10,0)))
/IF($D19=Nominal,P$13,INDEX($J$13:$Q$13,,MATCH($D19,$J$10:$Q$10,0)))
*IF($G19=Mid_Period,1/(1+IF($F19=Nominal,P$12,INDEX($J$12:$Q$12,,MATCH($F19,$J$10:$Q$10,0))))^INDEX(Lookup!$E$63:$E$64,MATCH($G19,Lookup!$D$63:$D$64,0)),1)
*IF($E19=Mid_Period,(1+IF($D19=Nominal,P$12,INDEX($J$12:$Q$12,,MATCH($D19,$J$10:$Q$10,0))))^INDEX(Lookup!$E$63:$E$64,MATCH($E19,Lookup!$D$63:$D$64,0)),1)</f>
        <v>0.85848763728477706</v>
      </c>
      <c r="Q19" s="93">
        <f>IF($F19=Nominal,Q$13,INDEX($J$13:$Q$13,,MATCH($F19,$J$10:$Q$10,0)))
/IF($D19=Nominal,Q$13,INDEX($J$13:$Q$13,,MATCH($D19,$J$10:$Q$10,0)))
*IF($G19=Mid_Period,1/(1+IF($F19=Nominal,Q$12,INDEX($J$12:$Q$12,,MATCH($F19,$J$10:$Q$10,0))))^INDEX(Lookup!$E$63:$E$64,MATCH($G19,Lookup!$D$63:$D$64,0)),1)
*IF($E19=Mid_Period,(1+IF($D19=Nominal,Q$12,INDEX($J$12:$Q$12,,MATCH($D19,$J$10:$Q$10,0))))^INDEX(Lookup!$E$63:$E$64,MATCH($E19,Lookup!$D$63:$D$64,0)),1)</f>
        <v>0.83678709282399755</v>
      </c>
    </row>
    <row r="20" spans="4:17" ht="12.75" x14ac:dyDescent="0.2">
      <c r="D20" s="58" t="s">
        <v>53</v>
      </c>
      <c r="E20" s="53" t="str">
        <f>End_Period</f>
        <v>End Period</v>
      </c>
      <c r="F20" s="94">
        <v>2025</v>
      </c>
      <c r="G20" s="53" t="str">
        <f t="shared" si="4"/>
        <v>End Period</v>
      </c>
      <c r="H20" s="58" t="str">
        <f t="shared" ref="H20:H30" si="5">D20&amp;" - "&amp;E20</f>
        <v>Nominal - End Period</v>
      </c>
      <c r="J20" s="93">
        <f>IF($F20=Nominal,J$13,INDEX($J$13:$Q$13,,MATCH($F20,$J$10:$Q$10,0)))
/IF($D20=Nominal,J$13,INDEX($J$13:$Q$13,,MATCH($D20,$J$10:$Q$10,0)))
*IF($G20=Mid_Period,1/(1+IF($F20=Nominal,J$12,INDEX($J$12:$Q$12,,MATCH($F20,$J$10:$Q$10,0))))^INDEX(Lookup!$E$63:$E$64,MATCH($G20,Lookup!$D$63:$D$64,0)),1)
*IF($E20=Mid_Period,(1+IF($D20=Nominal,J$12,INDEX($J$12:$Q$12,,MATCH($D20,$J$10:$Q$10,0))))^INDEX(Lookup!$E$63:$E$64,MATCH($E20,Lookup!$D$63:$D$64,0)),1)</f>
        <v>1</v>
      </c>
      <c r="K20" s="93">
        <f>IF($F20=Nominal,K$13,INDEX($J$13:$Q$13,,MATCH($F20,$J$10:$Q$10,0)))
/IF($D20=Nominal,K$13,INDEX($J$13:$Q$13,,MATCH($D20,$J$10:$Q$10,0)))
*IF($G20=Mid_Period,1/(1+IF($F20=Nominal,K$12,INDEX($J$12:$Q$12,,MATCH($F20,$J$10:$Q$10,0))))^INDEX(Lookup!$E$63:$E$64,MATCH($G20,Lookup!$D$63:$D$64,0)),1)
*IF($E20=Mid_Period,(1+IF($D20=Nominal,K$12,INDEX($J$12:$Q$12,,MATCH($D20,$J$10:$Q$10,0))))^INDEX(Lookup!$E$63:$E$64,MATCH($E20,Lookup!$D$63:$D$64,0)),1)</f>
        <v>0.96432015429122464</v>
      </c>
      <c r="L20" s="93">
        <f>IF($F20=Nominal,L$13,INDEX($J$13:$Q$13,,MATCH($F20,$J$10:$Q$10,0)))
/IF($D20=Nominal,L$13,INDEX($J$13:$Q$13,,MATCH($D20,$J$10:$Q$10,0)))
*IF($G20=Mid_Period,1/(1+IF($F20=Nominal,L$12,INDEX($J$12:$Q$12,,MATCH($F20,$J$10:$Q$10,0))))^INDEX(Lookup!$E$63:$E$64,MATCH($G20,Lookup!$D$63:$D$64,0)),1)
*IF($E20=Mid_Period,(1+IF($D20=Nominal,L$12,INDEX($J$12:$Q$12,,MATCH($D20,$J$10:$Q$10,0))))^INDEX(Lookup!$E$63:$E$64,MATCH($E20,Lookup!$D$63:$D$64,0)),1)</f>
        <v>0.93896801781034545</v>
      </c>
      <c r="M20" s="93">
        <f>IF($F20=Nominal,M$13,INDEX($J$13:$Q$13,,MATCH($F20,$J$10:$Q$10,0)))
/IF($D20=Nominal,M$13,INDEX($J$13:$Q$13,,MATCH($D20,$J$10:$Q$10,0)))
*IF($G20=Mid_Period,1/(1+IF($F20=Nominal,M$12,INDEX($J$12:$Q$12,,MATCH($F20,$J$10:$Q$10,0))))^INDEX(Lookup!$E$63:$E$64,MATCH($G20,Lookup!$D$63:$D$64,0)),1)
*IF($E20=Mid_Period,(1+IF($D20=Nominal,M$12,INDEX($J$12:$Q$12,,MATCH($D20,$J$10:$Q$10,0))))^INDEX(Lookup!$E$63:$E$64,MATCH($E20,Lookup!$D$63:$D$64,0)),1)</f>
        <v>0.91523311898036463</v>
      </c>
      <c r="N20" s="93">
        <f>IF($F20=Nominal,N$13,INDEX($J$13:$Q$13,,MATCH($F20,$J$10:$Q$10,0)))
/IF($D20=Nominal,N$13,INDEX($J$13:$Q$13,,MATCH($D20,$J$10:$Q$10,0)))
*IF($G20=Mid_Period,1/(1+IF($F20=Nominal,N$12,INDEX($J$12:$Q$12,,MATCH($F20,$J$10:$Q$10,0))))^INDEX(Lookup!$E$63:$E$64,MATCH($G20,Lookup!$D$63:$D$64,0)),1)
*IF($E20=Mid_Period,(1+IF($D20=Nominal,N$12,INDEX($J$12:$Q$12,,MATCH($D20,$J$10:$Q$10,0))))^INDEX(Lookup!$E$63:$E$64,MATCH($E20,Lookup!$D$63:$D$64,0)),1)</f>
        <v>0.89209818246196837</v>
      </c>
      <c r="O20" s="93">
        <f>IF($F20=Nominal,O$13,INDEX($J$13:$Q$13,,MATCH($F20,$J$10:$Q$10,0)))
/IF($D20=Nominal,O$13,INDEX($J$13:$Q$13,,MATCH($D20,$J$10:$Q$10,0)))
*IF($G20=Mid_Period,1/(1+IF($F20=Nominal,O$12,INDEX($J$12:$Q$12,,MATCH($F20,$J$10:$Q$10,0))))^INDEX(Lookup!$E$63:$E$64,MATCH($G20,Lookup!$D$63:$D$64,0)),1)
*IF($E20=Mid_Period,(1+IF($D20=Nominal,O$12,INDEX($J$12:$Q$12,,MATCH($D20,$J$10:$Q$10,0))))^INDEX(Lookup!$E$63:$E$64,MATCH($E20,Lookup!$D$63:$D$64,0)),1)</f>
        <v>0.86954804262171947</v>
      </c>
      <c r="P20" s="93">
        <f>IF($F20=Nominal,P$13,INDEX($J$13:$Q$13,,MATCH($F20,$J$10:$Q$10,0)))
/IF($D20=Nominal,P$13,INDEX($J$13:$Q$13,,MATCH($D20,$J$10:$Q$10,0)))
*IF($G20=Mid_Period,1/(1+IF($F20=Nominal,P$12,INDEX($J$12:$Q$12,,MATCH($F20,$J$10:$Q$10,0))))^INDEX(Lookup!$E$63:$E$64,MATCH($G20,Lookup!$D$63:$D$64,0)),1)
*IF($E20=Mid_Period,(1+IF($D20=Nominal,P$12,INDEX($J$12:$Q$12,,MATCH($D20,$J$10:$Q$10,0))))^INDEX(Lookup!$E$63:$E$64,MATCH($E20,Lookup!$D$63:$D$64,0)),1)</f>
        <v>0.84756791717765678</v>
      </c>
      <c r="Q20" s="93">
        <f>IF($F20=Nominal,Q$13,INDEX($J$13:$Q$13,,MATCH($F20,$J$10:$Q$10,0)))
/IF($D20=Nominal,Q$13,INDEX($J$13:$Q$13,,MATCH($D20,$J$10:$Q$10,0)))
*IF($G20=Mid_Period,1/(1+IF($F20=Nominal,Q$12,INDEX($J$12:$Q$12,,MATCH($F20,$J$10:$Q$10,0))))^INDEX(Lookup!$E$63:$E$64,MATCH($G20,Lookup!$D$63:$D$64,0)),1)
*IF($E20=Mid_Period,(1+IF($D20=Nominal,Q$12,INDEX($J$12:$Q$12,,MATCH($D20,$J$10:$Q$10,0))))^INDEX(Lookup!$E$63:$E$64,MATCH($E20,Lookup!$D$63:$D$64,0)),1)</f>
        <v>0.82614339750907262</v>
      </c>
    </row>
    <row r="21" spans="4:17" ht="12.75" x14ac:dyDescent="0.2">
      <c r="D21" s="58">
        <v>2026</v>
      </c>
      <c r="E21" s="53" t="str">
        <f>Mid_Period</f>
        <v>Mid Period</v>
      </c>
      <c r="F21" s="94">
        <v>2025</v>
      </c>
      <c r="G21" s="53" t="str">
        <f t="shared" si="4"/>
        <v>End Period</v>
      </c>
      <c r="H21" s="58" t="str">
        <f t="shared" si="5"/>
        <v>2026 - Mid Period</v>
      </c>
      <c r="J21" s="93">
        <f>IF($F21=Nominal,J$13,INDEX($J$13:$Q$13,,MATCH($F21,$J$10:$Q$10,0)))
/IF($D21=Nominal,J$13,INDEX($J$13:$Q$13,,MATCH($D21,$J$10:$Q$10,0)))
*IF($G21=Mid_Period,1/(1+IF($F21=Nominal,J$12,INDEX($J$12:$Q$12,,MATCH($F21,$J$10:$Q$10,0))))^INDEX(Lookup!$E$63:$E$64,MATCH($G21,Lookup!$D$63:$D$64,0)),1)
*IF($E21=Mid_Period,(1+IF($D21=Nominal,J$12,INDEX($J$12:$Q$12,,MATCH($D21,$J$10:$Q$10,0))))^INDEX(Lookup!$E$63:$E$64,MATCH($E21,Lookup!$D$63:$D$64,0)),1)</f>
        <v>0.98199804189785656</v>
      </c>
      <c r="K21" s="93">
        <f>IF($F21=Nominal,K$13,INDEX($J$13:$Q$13,,MATCH($F21,$J$10:$Q$10,0)))
/IF($D21=Nominal,K$13,INDEX($J$13:$Q$13,,MATCH($D21,$J$10:$Q$10,0)))
*IF($G21=Mid_Period,1/(1+IF($F21=Nominal,K$12,INDEX($J$12:$Q$12,,MATCH($F21,$J$10:$Q$10,0))))^INDEX(Lookup!$E$63:$E$64,MATCH($G21,Lookup!$D$63:$D$64,0)),1)
*IF($E21=Mid_Period,(1+IF($D21=Nominal,K$12,INDEX($J$12:$Q$12,,MATCH($D21,$J$10:$Q$10,0))))^INDEX(Lookup!$E$63:$E$64,MATCH($E21,Lookup!$D$63:$D$64,0)),1)</f>
        <v>0.98199804189785656</v>
      </c>
      <c r="L21" s="93">
        <f>IF($F21=Nominal,L$13,INDEX($J$13:$Q$13,,MATCH($F21,$J$10:$Q$10,0)))
/IF($D21=Nominal,L$13,INDEX($J$13:$Q$13,,MATCH($D21,$J$10:$Q$10,0)))
*IF($G21=Mid_Period,1/(1+IF($F21=Nominal,L$12,INDEX($J$12:$Q$12,,MATCH($F21,$J$10:$Q$10,0))))^INDEX(Lookup!$E$63:$E$64,MATCH($G21,Lookup!$D$63:$D$64,0)),1)
*IF($E21=Mid_Period,(1+IF($D21=Nominal,L$12,INDEX($J$12:$Q$12,,MATCH($D21,$J$10:$Q$10,0))))^INDEX(Lookup!$E$63:$E$64,MATCH($E21,Lookup!$D$63:$D$64,0)),1)</f>
        <v>0.98199804189785656</v>
      </c>
      <c r="M21" s="93">
        <f>IF($F21=Nominal,M$13,INDEX($J$13:$Q$13,,MATCH($F21,$J$10:$Q$10,0)))
/IF($D21=Nominal,M$13,INDEX($J$13:$Q$13,,MATCH($D21,$J$10:$Q$10,0)))
*IF($G21=Mid_Period,1/(1+IF($F21=Nominal,M$12,INDEX($J$12:$Q$12,,MATCH($F21,$J$10:$Q$10,0))))^INDEX(Lookup!$E$63:$E$64,MATCH($G21,Lookup!$D$63:$D$64,0)),1)
*IF($E21=Mid_Period,(1+IF($D21=Nominal,M$12,INDEX($J$12:$Q$12,,MATCH($D21,$J$10:$Q$10,0))))^INDEX(Lookup!$E$63:$E$64,MATCH($E21,Lookup!$D$63:$D$64,0)),1)</f>
        <v>0.98199804189785656</v>
      </c>
      <c r="N21" s="93">
        <f>IF($F21=Nominal,N$13,INDEX($J$13:$Q$13,,MATCH($F21,$J$10:$Q$10,0)))
/IF($D21=Nominal,N$13,INDEX($J$13:$Q$13,,MATCH($D21,$J$10:$Q$10,0)))
*IF($G21=Mid_Period,1/(1+IF($F21=Nominal,N$12,INDEX($J$12:$Q$12,,MATCH($F21,$J$10:$Q$10,0))))^INDEX(Lookup!$E$63:$E$64,MATCH($G21,Lookup!$D$63:$D$64,0)),1)
*IF($E21=Mid_Period,(1+IF($D21=Nominal,N$12,INDEX($J$12:$Q$12,,MATCH($D21,$J$10:$Q$10,0))))^INDEX(Lookup!$E$63:$E$64,MATCH($E21,Lookup!$D$63:$D$64,0)),1)</f>
        <v>0.98199804189785656</v>
      </c>
      <c r="O21" s="93">
        <f>IF($F21=Nominal,O$13,INDEX($J$13:$Q$13,,MATCH($F21,$J$10:$Q$10,0)))
/IF($D21=Nominal,O$13,INDEX($J$13:$Q$13,,MATCH($D21,$J$10:$Q$10,0)))
*IF($G21=Mid_Period,1/(1+IF($F21=Nominal,O$12,INDEX($J$12:$Q$12,,MATCH($F21,$J$10:$Q$10,0))))^INDEX(Lookup!$E$63:$E$64,MATCH($G21,Lookup!$D$63:$D$64,0)),1)
*IF($E21=Mid_Period,(1+IF($D21=Nominal,O$12,INDEX($J$12:$Q$12,,MATCH($D21,$J$10:$Q$10,0))))^INDEX(Lookup!$E$63:$E$64,MATCH($E21,Lookup!$D$63:$D$64,0)),1)</f>
        <v>0.98199804189785656</v>
      </c>
      <c r="P21" s="93">
        <f>IF($F21=Nominal,P$13,INDEX($J$13:$Q$13,,MATCH($F21,$J$10:$Q$10,0)))
/IF($D21=Nominal,P$13,INDEX($J$13:$Q$13,,MATCH($D21,$J$10:$Q$10,0)))
*IF($G21=Mid_Period,1/(1+IF($F21=Nominal,P$12,INDEX($J$12:$Q$12,,MATCH($F21,$J$10:$Q$10,0))))^INDEX(Lookup!$E$63:$E$64,MATCH($G21,Lookup!$D$63:$D$64,0)),1)
*IF($E21=Mid_Period,(1+IF($D21=Nominal,P$12,INDEX($J$12:$Q$12,,MATCH($D21,$J$10:$Q$10,0))))^INDEX(Lookup!$E$63:$E$64,MATCH($E21,Lookup!$D$63:$D$64,0)),1)</f>
        <v>0.98199804189785656</v>
      </c>
      <c r="Q21" s="93">
        <f>IF($F21=Nominal,Q$13,INDEX($J$13:$Q$13,,MATCH($F21,$J$10:$Q$10,0)))
/IF($D21=Nominal,Q$13,INDEX($J$13:$Q$13,,MATCH($D21,$J$10:$Q$10,0)))
*IF($G21=Mid_Period,1/(1+IF($F21=Nominal,Q$12,INDEX($J$12:$Q$12,,MATCH($F21,$J$10:$Q$10,0))))^INDEX(Lookup!$E$63:$E$64,MATCH($G21,Lookup!$D$63:$D$64,0)),1)
*IF($E21=Mid_Period,(1+IF($D21=Nominal,Q$12,INDEX($J$12:$Q$12,,MATCH($D21,$J$10:$Q$10,0))))^INDEX(Lookup!$E$63:$E$64,MATCH($E21,Lookup!$D$63:$D$64,0)),1)</f>
        <v>0.98199804189785656</v>
      </c>
    </row>
    <row r="22" spans="4:17" ht="12.75" x14ac:dyDescent="0.2">
      <c r="D22" s="58">
        <v>2026</v>
      </c>
      <c r="E22" s="53" t="str">
        <f>End_Period</f>
        <v>End Period</v>
      </c>
      <c r="F22" s="94">
        <v>2025</v>
      </c>
      <c r="G22" s="53" t="str">
        <f t="shared" si="4"/>
        <v>End Period</v>
      </c>
      <c r="H22" s="58" t="str">
        <f t="shared" si="5"/>
        <v>2026 - End Period</v>
      </c>
      <c r="J22" s="93">
        <f>IF($F22=Nominal,J$13,INDEX($J$13:$Q$13,,MATCH($F22,$J$10:$Q$10,0)))
/IF($D22=Nominal,J$13,INDEX($J$13:$Q$13,,MATCH($D22,$J$10:$Q$10,0)))
*IF($G22=Mid_Period,1/(1+IF($F22=Nominal,J$12,INDEX($J$12:$Q$12,,MATCH($F22,$J$10:$Q$10,0))))^INDEX(Lookup!$E$63:$E$64,MATCH($G22,Lookup!$D$63:$D$64,0)),1)
*IF($E22=Mid_Period,(1+IF($D22=Nominal,J$12,INDEX($J$12:$Q$12,,MATCH($D22,$J$10:$Q$10,0))))^INDEX(Lookup!$E$63:$E$64,MATCH($E22,Lookup!$D$63:$D$64,0)),1)</f>
        <v>0.96432015429122464</v>
      </c>
      <c r="K22" s="93">
        <f>IF($F22=Nominal,K$13,INDEX($J$13:$Q$13,,MATCH($F22,$J$10:$Q$10,0)))
/IF($D22=Nominal,K$13,INDEX($J$13:$Q$13,,MATCH($D22,$J$10:$Q$10,0)))
*IF($G22=Mid_Period,1/(1+IF($F22=Nominal,K$12,INDEX($J$12:$Q$12,,MATCH($F22,$J$10:$Q$10,0))))^INDEX(Lookup!$E$63:$E$64,MATCH($G22,Lookup!$D$63:$D$64,0)),1)
*IF($E22=Mid_Period,(1+IF($D22=Nominal,K$12,INDEX($J$12:$Q$12,,MATCH($D22,$J$10:$Q$10,0))))^INDEX(Lookup!$E$63:$E$64,MATCH($E22,Lookup!$D$63:$D$64,0)),1)</f>
        <v>0.96432015429122464</v>
      </c>
      <c r="L22" s="93">
        <f>IF($F22=Nominal,L$13,INDEX($J$13:$Q$13,,MATCH($F22,$J$10:$Q$10,0)))
/IF($D22=Nominal,L$13,INDEX($J$13:$Q$13,,MATCH($D22,$J$10:$Q$10,0)))
*IF($G22=Mid_Period,1/(1+IF($F22=Nominal,L$12,INDEX($J$12:$Q$12,,MATCH($F22,$J$10:$Q$10,0))))^INDEX(Lookup!$E$63:$E$64,MATCH($G22,Lookup!$D$63:$D$64,0)),1)
*IF($E22=Mid_Period,(1+IF($D22=Nominal,L$12,INDEX($J$12:$Q$12,,MATCH($D22,$J$10:$Q$10,0))))^INDEX(Lookup!$E$63:$E$64,MATCH($E22,Lookup!$D$63:$D$64,0)),1)</f>
        <v>0.96432015429122464</v>
      </c>
      <c r="M22" s="93">
        <f>IF($F22=Nominal,M$13,INDEX($J$13:$Q$13,,MATCH($F22,$J$10:$Q$10,0)))
/IF($D22=Nominal,M$13,INDEX($J$13:$Q$13,,MATCH($D22,$J$10:$Q$10,0)))
*IF($G22=Mid_Period,1/(1+IF($F22=Nominal,M$12,INDEX($J$12:$Q$12,,MATCH($F22,$J$10:$Q$10,0))))^INDEX(Lookup!$E$63:$E$64,MATCH($G22,Lookup!$D$63:$D$64,0)),1)
*IF($E22=Mid_Period,(1+IF($D22=Nominal,M$12,INDEX($J$12:$Q$12,,MATCH($D22,$J$10:$Q$10,0))))^INDEX(Lookup!$E$63:$E$64,MATCH($E22,Lookup!$D$63:$D$64,0)),1)</f>
        <v>0.96432015429122464</v>
      </c>
      <c r="N22" s="93">
        <f>IF($F22=Nominal,N$13,INDEX($J$13:$Q$13,,MATCH($F22,$J$10:$Q$10,0)))
/IF($D22=Nominal,N$13,INDEX($J$13:$Q$13,,MATCH($D22,$J$10:$Q$10,0)))
*IF($G22=Mid_Period,1/(1+IF($F22=Nominal,N$12,INDEX($J$12:$Q$12,,MATCH($F22,$J$10:$Q$10,0))))^INDEX(Lookup!$E$63:$E$64,MATCH($G22,Lookup!$D$63:$D$64,0)),1)
*IF($E22=Mid_Period,(1+IF($D22=Nominal,N$12,INDEX($J$12:$Q$12,,MATCH($D22,$J$10:$Q$10,0))))^INDEX(Lookup!$E$63:$E$64,MATCH($E22,Lookup!$D$63:$D$64,0)),1)</f>
        <v>0.96432015429122464</v>
      </c>
      <c r="O22" s="93">
        <f>IF($F22=Nominal,O$13,INDEX($J$13:$Q$13,,MATCH($F22,$J$10:$Q$10,0)))
/IF($D22=Nominal,O$13,INDEX($J$13:$Q$13,,MATCH($D22,$J$10:$Q$10,0)))
*IF($G22=Mid_Period,1/(1+IF($F22=Nominal,O$12,INDEX($J$12:$Q$12,,MATCH($F22,$J$10:$Q$10,0))))^INDEX(Lookup!$E$63:$E$64,MATCH($G22,Lookup!$D$63:$D$64,0)),1)
*IF($E22=Mid_Period,(1+IF($D22=Nominal,O$12,INDEX($J$12:$Q$12,,MATCH($D22,$J$10:$Q$10,0))))^INDEX(Lookup!$E$63:$E$64,MATCH($E22,Lookup!$D$63:$D$64,0)),1)</f>
        <v>0.96432015429122464</v>
      </c>
      <c r="P22" s="93">
        <f>IF($F22=Nominal,P$13,INDEX($J$13:$Q$13,,MATCH($F22,$J$10:$Q$10,0)))
/IF($D22=Nominal,P$13,INDEX($J$13:$Q$13,,MATCH($D22,$J$10:$Q$10,0)))
*IF($G22=Mid_Period,1/(1+IF($F22=Nominal,P$12,INDEX($J$12:$Q$12,,MATCH($F22,$J$10:$Q$10,0))))^INDEX(Lookup!$E$63:$E$64,MATCH($G22,Lookup!$D$63:$D$64,0)),1)
*IF($E22=Mid_Period,(1+IF($D22=Nominal,P$12,INDEX($J$12:$Q$12,,MATCH($D22,$J$10:$Q$10,0))))^INDEX(Lookup!$E$63:$E$64,MATCH($E22,Lookup!$D$63:$D$64,0)),1)</f>
        <v>0.96432015429122464</v>
      </c>
      <c r="Q22" s="93">
        <f>IF($F22=Nominal,Q$13,INDEX($J$13:$Q$13,,MATCH($F22,$J$10:$Q$10,0)))
/IF($D22=Nominal,Q$13,INDEX($J$13:$Q$13,,MATCH($D22,$J$10:$Q$10,0)))
*IF($G22=Mid_Period,1/(1+IF($F22=Nominal,Q$12,INDEX($J$12:$Q$12,,MATCH($F22,$J$10:$Q$10,0))))^INDEX(Lookup!$E$63:$E$64,MATCH($G22,Lookup!$D$63:$D$64,0)),1)
*IF($E22=Mid_Period,(1+IF($D22=Nominal,Q$12,INDEX($J$12:$Q$12,,MATCH($D22,$J$10:$Q$10,0))))^INDEX(Lookup!$E$63:$E$64,MATCH($E22,Lookup!$D$63:$D$64,0)),1)</f>
        <v>0.96432015429122464</v>
      </c>
    </row>
    <row r="23" spans="4:17" ht="12.75" x14ac:dyDescent="0.2">
      <c r="D23" s="58">
        <v>2027</v>
      </c>
      <c r="E23" s="53" t="str">
        <f>Mid_Period</f>
        <v>Mid Period</v>
      </c>
      <c r="F23" s="94">
        <v>2025</v>
      </c>
      <c r="G23" s="53" t="str">
        <f t="shared" si="4"/>
        <v>End Period</v>
      </c>
      <c r="H23" s="58" t="str">
        <f t="shared" si="5"/>
        <v>2027 - Mid Period</v>
      </c>
      <c r="J23" s="93">
        <f>IF($F23=Nominal,J$13,INDEX($J$13:$Q$13,,MATCH($F23,$J$10:$Q$10,0)))
/IF($D23=Nominal,J$13,INDEX($J$13:$Q$13,,MATCH($D23,$J$10:$Q$10,0)))
*IF($G23=Mid_Period,1/(1+IF($F23=Nominal,J$12,INDEX($J$12:$Q$12,,MATCH($F23,$J$10:$Q$10,0))))^INDEX(Lookup!$E$63:$E$64,MATCH($G23,Lookup!$D$63:$D$64,0)),1)
*IF($E23=Mid_Period,(1+IF($D23=Nominal,J$12,INDEX($J$12:$Q$12,,MATCH($D23,$J$10:$Q$10,0))))^INDEX(Lookup!$E$63:$E$64,MATCH($E23,Lookup!$D$63:$D$64,0)),1)</f>
        <v>0.95155965856555613</v>
      </c>
      <c r="K23" s="93">
        <f>IF($F23=Nominal,K$13,INDEX($J$13:$Q$13,,MATCH($F23,$J$10:$Q$10,0)))
/IF($D23=Nominal,K$13,INDEX($J$13:$Q$13,,MATCH($D23,$J$10:$Q$10,0)))
*IF($G23=Mid_Period,1/(1+IF($F23=Nominal,K$12,INDEX($J$12:$Q$12,,MATCH($F23,$J$10:$Q$10,0))))^INDEX(Lookup!$E$63:$E$64,MATCH($G23,Lookup!$D$63:$D$64,0)),1)
*IF($E23=Mid_Period,(1+IF($D23=Nominal,K$12,INDEX($J$12:$Q$12,,MATCH($D23,$J$10:$Q$10,0))))^INDEX(Lookup!$E$63:$E$64,MATCH($E23,Lookup!$D$63:$D$64,0)),1)</f>
        <v>0.95155965856555613</v>
      </c>
      <c r="L23" s="93">
        <f>IF($F23=Nominal,L$13,INDEX($J$13:$Q$13,,MATCH($F23,$J$10:$Q$10,0)))
/IF($D23=Nominal,L$13,INDEX($J$13:$Q$13,,MATCH($D23,$J$10:$Q$10,0)))
*IF($G23=Mid_Period,1/(1+IF($F23=Nominal,L$12,INDEX($J$12:$Q$12,,MATCH($F23,$J$10:$Q$10,0))))^INDEX(Lookup!$E$63:$E$64,MATCH($G23,Lookup!$D$63:$D$64,0)),1)
*IF($E23=Mid_Period,(1+IF($D23=Nominal,L$12,INDEX($J$12:$Q$12,,MATCH($D23,$J$10:$Q$10,0))))^INDEX(Lookup!$E$63:$E$64,MATCH($E23,Lookup!$D$63:$D$64,0)),1)</f>
        <v>0.95155965856555613</v>
      </c>
      <c r="M23" s="93">
        <f>IF($F23=Nominal,M$13,INDEX($J$13:$Q$13,,MATCH($F23,$J$10:$Q$10,0)))
/IF($D23=Nominal,M$13,INDEX($J$13:$Q$13,,MATCH($D23,$J$10:$Q$10,0)))
*IF($G23=Mid_Period,1/(1+IF($F23=Nominal,M$12,INDEX($J$12:$Q$12,,MATCH($F23,$J$10:$Q$10,0))))^INDEX(Lookup!$E$63:$E$64,MATCH($G23,Lookup!$D$63:$D$64,0)),1)
*IF($E23=Mid_Period,(1+IF($D23=Nominal,M$12,INDEX($J$12:$Q$12,,MATCH($D23,$J$10:$Q$10,0))))^INDEX(Lookup!$E$63:$E$64,MATCH($E23,Lookup!$D$63:$D$64,0)),1)</f>
        <v>0.95155965856555613</v>
      </c>
      <c r="N23" s="93">
        <f>IF($F23=Nominal,N$13,INDEX($J$13:$Q$13,,MATCH($F23,$J$10:$Q$10,0)))
/IF($D23=Nominal,N$13,INDEX($J$13:$Q$13,,MATCH($D23,$J$10:$Q$10,0)))
*IF($G23=Mid_Period,1/(1+IF($F23=Nominal,N$12,INDEX($J$12:$Q$12,,MATCH($F23,$J$10:$Q$10,0))))^INDEX(Lookup!$E$63:$E$64,MATCH($G23,Lookup!$D$63:$D$64,0)),1)
*IF($E23=Mid_Period,(1+IF($D23=Nominal,N$12,INDEX($J$12:$Q$12,,MATCH($D23,$J$10:$Q$10,0))))^INDEX(Lookup!$E$63:$E$64,MATCH($E23,Lookup!$D$63:$D$64,0)),1)</f>
        <v>0.95155965856555613</v>
      </c>
      <c r="O23" s="93">
        <f>IF($F23=Nominal,O$13,INDEX($J$13:$Q$13,,MATCH($F23,$J$10:$Q$10,0)))
/IF($D23=Nominal,O$13,INDEX($J$13:$Q$13,,MATCH($D23,$J$10:$Q$10,0)))
*IF($G23=Mid_Period,1/(1+IF($F23=Nominal,O$12,INDEX($J$12:$Q$12,,MATCH($F23,$J$10:$Q$10,0))))^INDEX(Lookup!$E$63:$E$64,MATCH($G23,Lookup!$D$63:$D$64,0)),1)
*IF($E23=Mid_Period,(1+IF($D23=Nominal,O$12,INDEX($J$12:$Q$12,,MATCH($D23,$J$10:$Q$10,0))))^INDEX(Lookup!$E$63:$E$64,MATCH($E23,Lookup!$D$63:$D$64,0)),1)</f>
        <v>0.95155965856555613</v>
      </c>
      <c r="P23" s="93">
        <f>IF($F23=Nominal,P$13,INDEX($J$13:$Q$13,,MATCH($F23,$J$10:$Q$10,0)))
/IF($D23=Nominal,P$13,INDEX($J$13:$Q$13,,MATCH($D23,$J$10:$Q$10,0)))
*IF($G23=Mid_Period,1/(1+IF($F23=Nominal,P$12,INDEX($J$12:$Q$12,,MATCH($F23,$J$10:$Q$10,0))))^INDEX(Lookup!$E$63:$E$64,MATCH($G23,Lookup!$D$63:$D$64,0)),1)
*IF($E23=Mid_Period,(1+IF($D23=Nominal,P$12,INDEX($J$12:$Q$12,,MATCH($D23,$J$10:$Q$10,0))))^INDEX(Lookup!$E$63:$E$64,MATCH($E23,Lookup!$D$63:$D$64,0)),1)</f>
        <v>0.95155965856555613</v>
      </c>
      <c r="Q23" s="93">
        <f>IF($F23=Nominal,Q$13,INDEX($J$13:$Q$13,,MATCH($F23,$J$10:$Q$10,0)))
/IF($D23=Nominal,Q$13,INDEX($J$13:$Q$13,,MATCH($D23,$J$10:$Q$10,0)))
*IF($G23=Mid_Period,1/(1+IF($F23=Nominal,Q$12,INDEX($J$12:$Q$12,,MATCH($F23,$J$10:$Q$10,0))))^INDEX(Lookup!$E$63:$E$64,MATCH($G23,Lookup!$D$63:$D$64,0)),1)
*IF($E23=Mid_Period,(1+IF($D23=Nominal,Q$12,INDEX($J$12:$Q$12,,MATCH($D23,$J$10:$Q$10,0))))^INDEX(Lookup!$E$63:$E$64,MATCH($E23,Lookup!$D$63:$D$64,0)),1)</f>
        <v>0.95155965856555613</v>
      </c>
    </row>
    <row r="24" spans="4:17" ht="12.75" x14ac:dyDescent="0.2">
      <c r="D24" s="58">
        <v>2027</v>
      </c>
      <c r="E24" s="53" t="str">
        <f>End_Period</f>
        <v>End Period</v>
      </c>
      <c r="F24" s="94">
        <v>2025</v>
      </c>
      <c r="G24" s="53" t="str">
        <f t="shared" si="4"/>
        <v>End Period</v>
      </c>
      <c r="H24" s="58" t="str">
        <f t="shared" si="5"/>
        <v>2027 - End Period</v>
      </c>
      <c r="J24" s="93">
        <f>IF($F24=Nominal,J$13,INDEX($J$13:$Q$13,,MATCH($F24,$J$10:$Q$10,0)))
/IF($D24=Nominal,J$13,INDEX($J$13:$Q$13,,MATCH($D24,$J$10:$Q$10,0)))
*IF($G24=Mid_Period,1/(1+IF($F24=Nominal,J$12,INDEX($J$12:$Q$12,,MATCH($F24,$J$10:$Q$10,0))))^INDEX(Lookup!$E$63:$E$64,MATCH($G24,Lookup!$D$63:$D$64,0)),1)
*IF($E24=Mid_Period,(1+IF($D24=Nominal,J$12,INDEX($J$12:$Q$12,,MATCH($D24,$J$10:$Q$10,0))))^INDEX(Lookup!$E$63:$E$64,MATCH($E24,Lookup!$D$63:$D$64,0)),1)</f>
        <v>0.93896801781034545</v>
      </c>
      <c r="K24" s="93">
        <f>IF($F24=Nominal,K$13,INDEX($J$13:$Q$13,,MATCH($F24,$J$10:$Q$10,0)))
/IF($D24=Nominal,K$13,INDEX($J$13:$Q$13,,MATCH($D24,$J$10:$Q$10,0)))
*IF($G24=Mid_Period,1/(1+IF($F24=Nominal,K$12,INDEX($J$12:$Q$12,,MATCH($F24,$J$10:$Q$10,0))))^INDEX(Lookup!$E$63:$E$64,MATCH($G24,Lookup!$D$63:$D$64,0)),1)
*IF($E24=Mid_Period,(1+IF($D24=Nominal,K$12,INDEX($J$12:$Q$12,,MATCH($D24,$J$10:$Q$10,0))))^INDEX(Lookup!$E$63:$E$64,MATCH($E24,Lookup!$D$63:$D$64,0)),1)</f>
        <v>0.93896801781034545</v>
      </c>
      <c r="L24" s="93">
        <f>IF($F24=Nominal,L$13,INDEX($J$13:$Q$13,,MATCH($F24,$J$10:$Q$10,0)))
/IF($D24=Nominal,L$13,INDEX($J$13:$Q$13,,MATCH($D24,$J$10:$Q$10,0)))
*IF($G24=Mid_Period,1/(1+IF($F24=Nominal,L$12,INDEX($J$12:$Q$12,,MATCH($F24,$J$10:$Q$10,0))))^INDEX(Lookup!$E$63:$E$64,MATCH($G24,Lookup!$D$63:$D$64,0)),1)
*IF($E24=Mid_Period,(1+IF($D24=Nominal,L$12,INDEX($J$12:$Q$12,,MATCH($D24,$J$10:$Q$10,0))))^INDEX(Lookup!$E$63:$E$64,MATCH($E24,Lookup!$D$63:$D$64,0)),1)</f>
        <v>0.93896801781034545</v>
      </c>
      <c r="M24" s="93">
        <f>IF($F24=Nominal,M$13,INDEX($J$13:$Q$13,,MATCH($F24,$J$10:$Q$10,0)))
/IF($D24=Nominal,M$13,INDEX($J$13:$Q$13,,MATCH($D24,$J$10:$Q$10,0)))
*IF($G24=Mid_Period,1/(1+IF($F24=Nominal,M$12,INDEX($J$12:$Q$12,,MATCH($F24,$J$10:$Q$10,0))))^INDEX(Lookup!$E$63:$E$64,MATCH($G24,Lookup!$D$63:$D$64,0)),1)
*IF($E24=Mid_Period,(1+IF($D24=Nominal,M$12,INDEX($J$12:$Q$12,,MATCH($D24,$J$10:$Q$10,0))))^INDEX(Lookup!$E$63:$E$64,MATCH($E24,Lookup!$D$63:$D$64,0)),1)</f>
        <v>0.93896801781034545</v>
      </c>
      <c r="N24" s="93">
        <f>IF($F24=Nominal,N$13,INDEX($J$13:$Q$13,,MATCH($F24,$J$10:$Q$10,0)))
/IF($D24=Nominal,N$13,INDEX($J$13:$Q$13,,MATCH($D24,$J$10:$Q$10,0)))
*IF($G24=Mid_Period,1/(1+IF($F24=Nominal,N$12,INDEX($J$12:$Q$12,,MATCH($F24,$J$10:$Q$10,0))))^INDEX(Lookup!$E$63:$E$64,MATCH($G24,Lookup!$D$63:$D$64,0)),1)
*IF($E24=Mid_Period,(1+IF($D24=Nominal,N$12,INDEX($J$12:$Q$12,,MATCH($D24,$J$10:$Q$10,0))))^INDEX(Lookup!$E$63:$E$64,MATCH($E24,Lookup!$D$63:$D$64,0)),1)</f>
        <v>0.93896801781034545</v>
      </c>
      <c r="O24" s="93">
        <f>IF($F24=Nominal,O$13,INDEX($J$13:$Q$13,,MATCH($F24,$J$10:$Q$10,0)))
/IF($D24=Nominal,O$13,INDEX($J$13:$Q$13,,MATCH($D24,$J$10:$Q$10,0)))
*IF($G24=Mid_Period,1/(1+IF($F24=Nominal,O$12,INDEX($J$12:$Q$12,,MATCH($F24,$J$10:$Q$10,0))))^INDEX(Lookup!$E$63:$E$64,MATCH($G24,Lookup!$D$63:$D$64,0)),1)
*IF($E24=Mid_Period,(1+IF($D24=Nominal,O$12,INDEX($J$12:$Q$12,,MATCH($D24,$J$10:$Q$10,0))))^INDEX(Lookup!$E$63:$E$64,MATCH($E24,Lookup!$D$63:$D$64,0)),1)</f>
        <v>0.93896801781034545</v>
      </c>
      <c r="P24" s="93">
        <f>IF($F24=Nominal,P$13,INDEX($J$13:$Q$13,,MATCH($F24,$J$10:$Q$10,0)))
/IF($D24=Nominal,P$13,INDEX($J$13:$Q$13,,MATCH($D24,$J$10:$Q$10,0)))
*IF($G24=Mid_Period,1/(1+IF($F24=Nominal,P$12,INDEX($J$12:$Q$12,,MATCH($F24,$J$10:$Q$10,0))))^INDEX(Lookup!$E$63:$E$64,MATCH($G24,Lookup!$D$63:$D$64,0)),1)
*IF($E24=Mid_Period,(1+IF($D24=Nominal,P$12,INDEX($J$12:$Q$12,,MATCH($D24,$J$10:$Q$10,0))))^INDEX(Lookup!$E$63:$E$64,MATCH($E24,Lookup!$D$63:$D$64,0)),1)</f>
        <v>0.93896801781034545</v>
      </c>
      <c r="Q24" s="93">
        <f>IF($F24=Nominal,Q$13,INDEX($J$13:$Q$13,,MATCH($F24,$J$10:$Q$10,0)))
/IF($D24=Nominal,Q$13,INDEX($J$13:$Q$13,,MATCH($D24,$J$10:$Q$10,0)))
*IF($G24=Mid_Period,1/(1+IF($F24=Nominal,Q$12,INDEX($J$12:$Q$12,,MATCH($F24,$J$10:$Q$10,0))))^INDEX(Lookup!$E$63:$E$64,MATCH($G24,Lookup!$D$63:$D$64,0)),1)
*IF($E24=Mid_Period,(1+IF($D24=Nominal,Q$12,INDEX($J$12:$Q$12,,MATCH($D24,$J$10:$Q$10,0))))^INDEX(Lookup!$E$63:$E$64,MATCH($E24,Lookup!$D$63:$D$64,0)),1)</f>
        <v>0.93896801781034545</v>
      </c>
    </row>
    <row r="25" spans="4:17" ht="12.75" x14ac:dyDescent="0.2">
      <c r="D25" s="58">
        <v>2028</v>
      </c>
      <c r="E25" s="53" t="str">
        <f>Mid_Period</f>
        <v>Mid Period</v>
      </c>
      <c r="F25" s="94">
        <v>2025</v>
      </c>
      <c r="G25" s="53" t="str">
        <f t="shared" si="4"/>
        <v>End Period</v>
      </c>
      <c r="H25" s="58" t="str">
        <f t="shared" si="5"/>
        <v>2028 - Mid Period</v>
      </c>
      <c r="J25" s="93">
        <f>IF($F25=Nominal,J$13,INDEX($J$13:$Q$13,,MATCH($F25,$J$10:$Q$10,0)))
/IF($D25=Nominal,J$13,INDEX($J$13:$Q$13,,MATCH($D25,$J$10:$Q$10,0)))
*IF($G25=Mid_Period,1/(1+IF($F25=Nominal,J$12,INDEX($J$12:$Q$12,,MATCH($F25,$J$10:$Q$10,0))))^INDEX(Lookup!$E$63:$E$64,MATCH($G25,Lookup!$D$63:$D$64,0)),1)
*IF($E25=Mid_Period,(1+IF($D25=Nominal,J$12,INDEX($J$12:$Q$12,,MATCH($D25,$J$10:$Q$10,0))))^INDEX(Lookup!$E$63:$E$64,MATCH($E25,Lookup!$D$63:$D$64,0)),1)</f>
        <v>0.92702461000955783</v>
      </c>
      <c r="K25" s="93">
        <f>IF($F25=Nominal,K$13,INDEX($J$13:$Q$13,,MATCH($F25,$J$10:$Q$10,0)))
/IF($D25=Nominal,K$13,INDEX($J$13:$Q$13,,MATCH($D25,$J$10:$Q$10,0)))
*IF($G25=Mid_Period,1/(1+IF($F25=Nominal,K$12,INDEX($J$12:$Q$12,,MATCH($F25,$J$10:$Q$10,0))))^INDEX(Lookup!$E$63:$E$64,MATCH($G25,Lookup!$D$63:$D$64,0)),1)
*IF($E25=Mid_Period,(1+IF($D25=Nominal,K$12,INDEX($J$12:$Q$12,,MATCH($D25,$J$10:$Q$10,0))))^INDEX(Lookup!$E$63:$E$64,MATCH($E25,Lookup!$D$63:$D$64,0)),1)</f>
        <v>0.92702461000955783</v>
      </c>
      <c r="L25" s="93">
        <f>IF($F25=Nominal,L$13,INDEX($J$13:$Q$13,,MATCH($F25,$J$10:$Q$10,0)))
/IF($D25=Nominal,L$13,INDEX($J$13:$Q$13,,MATCH($D25,$J$10:$Q$10,0)))
*IF($G25=Mid_Period,1/(1+IF($F25=Nominal,L$12,INDEX($J$12:$Q$12,,MATCH($F25,$J$10:$Q$10,0))))^INDEX(Lookup!$E$63:$E$64,MATCH($G25,Lookup!$D$63:$D$64,0)),1)
*IF($E25=Mid_Period,(1+IF($D25=Nominal,L$12,INDEX($J$12:$Q$12,,MATCH($D25,$J$10:$Q$10,0))))^INDEX(Lookup!$E$63:$E$64,MATCH($E25,Lookup!$D$63:$D$64,0)),1)</f>
        <v>0.92702461000955783</v>
      </c>
      <c r="M25" s="93">
        <f>IF($F25=Nominal,M$13,INDEX($J$13:$Q$13,,MATCH($F25,$J$10:$Q$10,0)))
/IF($D25=Nominal,M$13,INDEX($J$13:$Q$13,,MATCH($D25,$J$10:$Q$10,0)))
*IF($G25=Mid_Period,1/(1+IF($F25=Nominal,M$12,INDEX($J$12:$Q$12,,MATCH($F25,$J$10:$Q$10,0))))^INDEX(Lookup!$E$63:$E$64,MATCH($G25,Lookup!$D$63:$D$64,0)),1)
*IF($E25=Mid_Period,(1+IF($D25=Nominal,M$12,INDEX($J$12:$Q$12,,MATCH($D25,$J$10:$Q$10,0))))^INDEX(Lookup!$E$63:$E$64,MATCH($E25,Lookup!$D$63:$D$64,0)),1)</f>
        <v>0.92702461000955783</v>
      </c>
      <c r="N25" s="93">
        <f>IF($F25=Nominal,N$13,INDEX($J$13:$Q$13,,MATCH($F25,$J$10:$Q$10,0)))
/IF($D25=Nominal,N$13,INDEX($J$13:$Q$13,,MATCH($D25,$J$10:$Q$10,0)))
*IF($G25=Mid_Period,1/(1+IF($F25=Nominal,N$12,INDEX($J$12:$Q$12,,MATCH($F25,$J$10:$Q$10,0))))^INDEX(Lookup!$E$63:$E$64,MATCH($G25,Lookup!$D$63:$D$64,0)),1)
*IF($E25=Mid_Period,(1+IF($D25=Nominal,N$12,INDEX($J$12:$Q$12,,MATCH($D25,$J$10:$Q$10,0))))^INDEX(Lookup!$E$63:$E$64,MATCH($E25,Lookup!$D$63:$D$64,0)),1)</f>
        <v>0.92702461000955783</v>
      </c>
      <c r="O25" s="93">
        <f>IF($F25=Nominal,O$13,INDEX($J$13:$Q$13,,MATCH($F25,$J$10:$Q$10,0)))
/IF($D25=Nominal,O$13,INDEX($J$13:$Q$13,,MATCH($D25,$J$10:$Q$10,0)))
*IF($G25=Mid_Period,1/(1+IF($F25=Nominal,O$12,INDEX($J$12:$Q$12,,MATCH($F25,$J$10:$Q$10,0))))^INDEX(Lookup!$E$63:$E$64,MATCH($G25,Lookup!$D$63:$D$64,0)),1)
*IF($E25=Mid_Period,(1+IF($D25=Nominal,O$12,INDEX($J$12:$Q$12,,MATCH($D25,$J$10:$Q$10,0))))^INDEX(Lookup!$E$63:$E$64,MATCH($E25,Lookup!$D$63:$D$64,0)),1)</f>
        <v>0.92702461000955783</v>
      </c>
      <c r="P25" s="93">
        <f>IF($F25=Nominal,P$13,INDEX($J$13:$Q$13,,MATCH($F25,$J$10:$Q$10,0)))
/IF($D25=Nominal,P$13,INDEX($J$13:$Q$13,,MATCH($D25,$J$10:$Q$10,0)))
*IF($G25=Mid_Period,1/(1+IF($F25=Nominal,P$12,INDEX($J$12:$Q$12,,MATCH($F25,$J$10:$Q$10,0))))^INDEX(Lookup!$E$63:$E$64,MATCH($G25,Lookup!$D$63:$D$64,0)),1)
*IF($E25=Mid_Period,(1+IF($D25=Nominal,P$12,INDEX($J$12:$Q$12,,MATCH($D25,$J$10:$Q$10,0))))^INDEX(Lookup!$E$63:$E$64,MATCH($E25,Lookup!$D$63:$D$64,0)),1)</f>
        <v>0.92702461000955783</v>
      </c>
      <c r="Q25" s="93">
        <f>IF($F25=Nominal,Q$13,INDEX($J$13:$Q$13,,MATCH($F25,$J$10:$Q$10,0)))
/IF($D25=Nominal,Q$13,INDEX($J$13:$Q$13,,MATCH($D25,$J$10:$Q$10,0)))
*IF($G25=Mid_Period,1/(1+IF($F25=Nominal,Q$12,INDEX($J$12:$Q$12,,MATCH($F25,$J$10:$Q$10,0))))^INDEX(Lookup!$E$63:$E$64,MATCH($G25,Lookup!$D$63:$D$64,0)),1)
*IF($E25=Mid_Period,(1+IF($D25=Nominal,Q$12,INDEX($J$12:$Q$12,,MATCH($D25,$J$10:$Q$10,0))))^INDEX(Lookup!$E$63:$E$64,MATCH($E25,Lookup!$D$63:$D$64,0)),1)</f>
        <v>0.92702461000955783</v>
      </c>
    </row>
    <row r="26" spans="4:17" ht="12.75" x14ac:dyDescent="0.2">
      <c r="D26" s="58">
        <v>2028</v>
      </c>
      <c r="E26" s="53" t="str">
        <f>End_Period</f>
        <v>End Period</v>
      </c>
      <c r="F26" s="94">
        <v>2025</v>
      </c>
      <c r="G26" s="53" t="str">
        <f t="shared" si="4"/>
        <v>End Period</v>
      </c>
      <c r="H26" s="58" t="str">
        <f t="shared" si="5"/>
        <v>2028 - End Period</v>
      </c>
      <c r="J26" s="93">
        <f>IF($F26=Nominal,J$13,INDEX($J$13:$Q$13,,MATCH($F26,$J$10:$Q$10,0)))
/IF($D26=Nominal,J$13,INDEX($J$13:$Q$13,,MATCH($D26,$J$10:$Q$10,0)))
*IF($G26=Mid_Period,1/(1+IF($F26=Nominal,J$12,INDEX($J$12:$Q$12,,MATCH($F26,$J$10:$Q$10,0))))^INDEX(Lookup!$E$63:$E$64,MATCH($G26,Lookup!$D$63:$D$64,0)),1)
*IF($E26=Mid_Period,(1+IF($D26=Nominal,J$12,INDEX($J$12:$Q$12,,MATCH($D26,$J$10:$Q$10,0))))^INDEX(Lookup!$E$63:$E$64,MATCH($E26,Lookup!$D$63:$D$64,0)),1)</f>
        <v>0.91523311898036463</v>
      </c>
      <c r="K26" s="93">
        <f>IF($F26=Nominal,K$13,INDEX($J$13:$Q$13,,MATCH($F26,$J$10:$Q$10,0)))
/IF($D26=Nominal,K$13,INDEX($J$13:$Q$13,,MATCH($D26,$J$10:$Q$10,0)))
*IF($G26=Mid_Period,1/(1+IF($F26=Nominal,K$12,INDEX($J$12:$Q$12,,MATCH($F26,$J$10:$Q$10,0))))^INDEX(Lookup!$E$63:$E$64,MATCH($G26,Lookup!$D$63:$D$64,0)),1)
*IF($E26=Mid_Period,(1+IF($D26=Nominal,K$12,INDEX($J$12:$Q$12,,MATCH($D26,$J$10:$Q$10,0))))^INDEX(Lookup!$E$63:$E$64,MATCH($E26,Lookup!$D$63:$D$64,0)),1)</f>
        <v>0.91523311898036463</v>
      </c>
      <c r="L26" s="93">
        <f>IF($F26=Nominal,L$13,INDEX($J$13:$Q$13,,MATCH($F26,$J$10:$Q$10,0)))
/IF($D26=Nominal,L$13,INDEX($J$13:$Q$13,,MATCH($D26,$J$10:$Q$10,0)))
*IF($G26=Mid_Period,1/(1+IF($F26=Nominal,L$12,INDEX($J$12:$Q$12,,MATCH($F26,$J$10:$Q$10,0))))^INDEX(Lookup!$E$63:$E$64,MATCH($G26,Lookup!$D$63:$D$64,0)),1)
*IF($E26=Mid_Period,(1+IF($D26=Nominal,L$12,INDEX($J$12:$Q$12,,MATCH($D26,$J$10:$Q$10,0))))^INDEX(Lookup!$E$63:$E$64,MATCH($E26,Lookup!$D$63:$D$64,0)),1)</f>
        <v>0.91523311898036463</v>
      </c>
      <c r="M26" s="93">
        <f>IF($F26=Nominal,M$13,INDEX($J$13:$Q$13,,MATCH($F26,$J$10:$Q$10,0)))
/IF($D26=Nominal,M$13,INDEX($J$13:$Q$13,,MATCH($D26,$J$10:$Q$10,0)))
*IF($G26=Mid_Period,1/(1+IF($F26=Nominal,M$12,INDEX($J$12:$Q$12,,MATCH($F26,$J$10:$Q$10,0))))^INDEX(Lookup!$E$63:$E$64,MATCH($G26,Lookup!$D$63:$D$64,0)),1)
*IF($E26=Mid_Period,(1+IF($D26=Nominal,M$12,INDEX($J$12:$Q$12,,MATCH($D26,$J$10:$Q$10,0))))^INDEX(Lookup!$E$63:$E$64,MATCH($E26,Lookup!$D$63:$D$64,0)),1)</f>
        <v>0.91523311898036463</v>
      </c>
      <c r="N26" s="93">
        <f>IF($F26=Nominal,N$13,INDEX($J$13:$Q$13,,MATCH($F26,$J$10:$Q$10,0)))
/IF($D26=Nominal,N$13,INDEX($J$13:$Q$13,,MATCH($D26,$J$10:$Q$10,0)))
*IF($G26=Mid_Period,1/(1+IF($F26=Nominal,N$12,INDEX($J$12:$Q$12,,MATCH($F26,$J$10:$Q$10,0))))^INDEX(Lookup!$E$63:$E$64,MATCH($G26,Lookup!$D$63:$D$64,0)),1)
*IF($E26=Mid_Period,(1+IF($D26=Nominal,N$12,INDEX($J$12:$Q$12,,MATCH($D26,$J$10:$Q$10,0))))^INDEX(Lookup!$E$63:$E$64,MATCH($E26,Lookup!$D$63:$D$64,0)),1)</f>
        <v>0.91523311898036463</v>
      </c>
      <c r="O26" s="93">
        <f>IF($F26=Nominal,O$13,INDEX($J$13:$Q$13,,MATCH($F26,$J$10:$Q$10,0)))
/IF($D26=Nominal,O$13,INDEX($J$13:$Q$13,,MATCH($D26,$J$10:$Q$10,0)))
*IF($G26=Mid_Period,1/(1+IF($F26=Nominal,O$12,INDEX($J$12:$Q$12,,MATCH($F26,$J$10:$Q$10,0))))^INDEX(Lookup!$E$63:$E$64,MATCH($G26,Lookup!$D$63:$D$64,0)),1)
*IF($E26=Mid_Period,(1+IF($D26=Nominal,O$12,INDEX($J$12:$Q$12,,MATCH($D26,$J$10:$Q$10,0))))^INDEX(Lookup!$E$63:$E$64,MATCH($E26,Lookup!$D$63:$D$64,0)),1)</f>
        <v>0.91523311898036463</v>
      </c>
      <c r="P26" s="93">
        <f>IF($F26=Nominal,P$13,INDEX($J$13:$Q$13,,MATCH($F26,$J$10:$Q$10,0)))
/IF($D26=Nominal,P$13,INDEX($J$13:$Q$13,,MATCH($D26,$J$10:$Q$10,0)))
*IF($G26=Mid_Period,1/(1+IF($F26=Nominal,P$12,INDEX($J$12:$Q$12,,MATCH($F26,$J$10:$Q$10,0))))^INDEX(Lookup!$E$63:$E$64,MATCH($G26,Lookup!$D$63:$D$64,0)),1)
*IF($E26=Mid_Period,(1+IF($D26=Nominal,P$12,INDEX($J$12:$Q$12,,MATCH($D26,$J$10:$Q$10,0))))^INDEX(Lookup!$E$63:$E$64,MATCH($E26,Lookup!$D$63:$D$64,0)),1)</f>
        <v>0.91523311898036463</v>
      </c>
      <c r="Q26" s="93">
        <f>IF($F26=Nominal,Q$13,INDEX($J$13:$Q$13,,MATCH($F26,$J$10:$Q$10,0)))
/IF($D26=Nominal,Q$13,INDEX($J$13:$Q$13,,MATCH($D26,$J$10:$Q$10,0)))
*IF($G26=Mid_Period,1/(1+IF($F26=Nominal,Q$12,INDEX($J$12:$Q$12,,MATCH($F26,$J$10:$Q$10,0))))^INDEX(Lookup!$E$63:$E$64,MATCH($G26,Lookup!$D$63:$D$64,0)),1)
*IF($E26=Mid_Period,(1+IF($D26=Nominal,Q$12,INDEX($J$12:$Q$12,,MATCH($D26,$J$10:$Q$10,0))))^INDEX(Lookup!$E$63:$E$64,MATCH($E26,Lookup!$D$63:$D$64,0)),1)</f>
        <v>0.91523311898036463</v>
      </c>
    </row>
    <row r="27" spans="4:17" ht="12.75" x14ac:dyDescent="0.2">
      <c r="D27" s="58">
        <v>2029</v>
      </c>
      <c r="E27" s="53" t="str">
        <f>Mid_Period</f>
        <v>Mid Period</v>
      </c>
      <c r="F27" s="94">
        <v>2025</v>
      </c>
      <c r="G27" s="53" t="str">
        <f t="shared" si="4"/>
        <v>End Period</v>
      </c>
      <c r="H27" s="58" t="str">
        <f t="shared" si="5"/>
        <v>2029 - Mid Period</v>
      </c>
      <c r="J27" s="93">
        <f>IF($F27=Nominal,J$13,INDEX($J$13:$Q$13,,MATCH($F27,$J$10:$Q$10,0)))
/IF($D27=Nominal,J$13,INDEX($J$13:$Q$13,,MATCH($D27,$J$10:$Q$10,0)))
*IF($G27=Mid_Period,1/(1+IF($F27=Nominal,J$12,INDEX($J$12:$Q$12,,MATCH($F27,$J$10:$Q$10,0))))^INDEX(Lookup!$E$63:$E$64,MATCH($G27,Lookup!$D$63:$D$64,0)),1)
*IF($E27=Mid_Period,(1+IF($D27=Nominal,J$12,INDEX($J$12:$Q$12,,MATCH($D27,$J$10:$Q$10,0))))^INDEX(Lookup!$E$63:$E$64,MATCH($E27,Lookup!$D$63:$D$64,0)),1)</f>
        <v>0.9035916123843678</v>
      </c>
      <c r="K27" s="93">
        <f>IF($F27=Nominal,K$13,INDEX($J$13:$Q$13,,MATCH($F27,$J$10:$Q$10,0)))
/IF($D27=Nominal,K$13,INDEX($J$13:$Q$13,,MATCH($D27,$J$10:$Q$10,0)))
*IF($G27=Mid_Period,1/(1+IF($F27=Nominal,K$12,INDEX($J$12:$Q$12,,MATCH($F27,$J$10:$Q$10,0))))^INDEX(Lookup!$E$63:$E$64,MATCH($G27,Lookup!$D$63:$D$64,0)),1)
*IF($E27=Mid_Period,(1+IF($D27=Nominal,K$12,INDEX($J$12:$Q$12,,MATCH($D27,$J$10:$Q$10,0))))^INDEX(Lookup!$E$63:$E$64,MATCH($E27,Lookup!$D$63:$D$64,0)),1)</f>
        <v>0.9035916123843678</v>
      </c>
      <c r="L27" s="93">
        <f>IF($F27=Nominal,L$13,INDEX($J$13:$Q$13,,MATCH($F27,$J$10:$Q$10,0)))
/IF($D27=Nominal,L$13,INDEX($J$13:$Q$13,,MATCH($D27,$J$10:$Q$10,0)))
*IF($G27=Mid_Period,1/(1+IF($F27=Nominal,L$12,INDEX($J$12:$Q$12,,MATCH($F27,$J$10:$Q$10,0))))^INDEX(Lookup!$E$63:$E$64,MATCH($G27,Lookup!$D$63:$D$64,0)),1)
*IF($E27=Mid_Period,(1+IF($D27=Nominal,L$12,INDEX($J$12:$Q$12,,MATCH($D27,$J$10:$Q$10,0))))^INDEX(Lookup!$E$63:$E$64,MATCH($E27,Lookup!$D$63:$D$64,0)),1)</f>
        <v>0.9035916123843678</v>
      </c>
      <c r="M27" s="93">
        <f>IF($F27=Nominal,M$13,INDEX($J$13:$Q$13,,MATCH($F27,$J$10:$Q$10,0)))
/IF($D27=Nominal,M$13,INDEX($J$13:$Q$13,,MATCH($D27,$J$10:$Q$10,0)))
*IF($G27=Mid_Period,1/(1+IF($F27=Nominal,M$12,INDEX($J$12:$Q$12,,MATCH($F27,$J$10:$Q$10,0))))^INDEX(Lookup!$E$63:$E$64,MATCH($G27,Lookup!$D$63:$D$64,0)),1)
*IF($E27=Mid_Period,(1+IF($D27=Nominal,M$12,INDEX($J$12:$Q$12,,MATCH($D27,$J$10:$Q$10,0))))^INDEX(Lookup!$E$63:$E$64,MATCH($E27,Lookup!$D$63:$D$64,0)),1)</f>
        <v>0.9035916123843678</v>
      </c>
      <c r="N27" s="93">
        <f>IF($F27=Nominal,N$13,INDEX($J$13:$Q$13,,MATCH($F27,$J$10:$Q$10,0)))
/IF($D27=Nominal,N$13,INDEX($J$13:$Q$13,,MATCH($D27,$J$10:$Q$10,0)))
*IF($G27=Mid_Period,1/(1+IF($F27=Nominal,N$12,INDEX($J$12:$Q$12,,MATCH($F27,$J$10:$Q$10,0))))^INDEX(Lookup!$E$63:$E$64,MATCH($G27,Lookup!$D$63:$D$64,0)),1)
*IF($E27=Mid_Period,(1+IF($D27=Nominal,N$12,INDEX($J$12:$Q$12,,MATCH($D27,$J$10:$Q$10,0))))^INDEX(Lookup!$E$63:$E$64,MATCH($E27,Lookup!$D$63:$D$64,0)),1)</f>
        <v>0.9035916123843678</v>
      </c>
      <c r="O27" s="93">
        <f>IF($F27=Nominal,O$13,INDEX($J$13:$Q$13,,MATCH($F27,$J$10:$Q$10,0)))
/IF($D27=Nominal,O$13,INDEX($J$13:$Q$13,,MATCH($D27,$J$10:$Q$10,0)))
*IF($G27=Mid_Period,1/(1+IF($F27=Nominal,O$12,INDEX($J$12:$Q$12,,MATCH($F27,$J$10:$Q$10,0))))^INDEX(Lookup!$E$63:$E$64,MATCH($G27,Lookup!$D$63:$D$64,0)),1)
*IF($E27=Mid_Period,(1+IF($D27=Nominal,O$12,INDEX($J$12:$Q$12,,MATCH($D27,$J$10:$Q$10,0))))^INDEX(Lookup!$E$63:$E$64,MATCH($E27,Lookup!$D$63:$D$64,0)),1)</f>
        <v>0.9035916123843678</v>
      </c>
      <c r="P27" s="93">
        <f>IF($F27=Nominal,P$13,INDEX($J$13:$Q$13,,MATCH($F27,$J$10:$Q$10,0)))
/IF($D27=Nominal,P$13,INDEX($J$13:$Q$13,,MATCH($D27,$J$10:$Q$10,0)))
*IF($G27=Mid_Period,1/(1+IF($F27=Nominal,P$12,INDEX($J$12:$Q$12,,MATCH($F27,$J$10:$Q$10,0))))^INDEX(Lookup!$E$63:$E$64,MATCH($G27,Lookup!$D$63:$D$64,0)),1)
*IF($E27=Mid_Period,(1+IF($D27=Nominal,P$12,INDEX($J$12:$Q$12,,MATCH($D27,$J$10:$Q$10,0))))^INDEX(Lookup!$E$63:$E$64,MATCH($E27,Lookup!$D$63:$D$64,0)),1)</f>
        <v>0.9035916123843678</v>
      </c>
      <c r="Q27" s="93">
        <f>IF($F27=Nominal,Q$13,INDEX($J$13:$Q$13,,MATCH($F27,$J$10:$Q$10,0)))
/IF($D27=Nominal,Q$13,INDEX($J$13:$Q$13,,MATCH($D27,$J$10:$Q$10,0)))
*IF($G27=Mid_Period,1/(1+IF($F27=Nominal,Q$12,INDEX($J$12:$Q$12,,MATCH($F27,$J$10:$Q$10,0))))^INDEX(Lookup!$E$63:$E$64,MATCH($G27,Lookup!$D$63:$D$64,0)),1)
*IF($E27=Mid_Period,(1+IF($D27=Nominal,Q$12,INDEX($J$12:$Q$12,,MATCH($D27,$J$10:$Q$10,0))))^INDEX(Lookup!$E$63:$E$64,MATCH($E27,Lookup!$D$63:$D$64,0)),1)</f>
        <v>0.9035916123843678</v>
      </c>
    </row>
    <row r="28" spans="4:17" ht="12.75" x14ac:dyDescent="0.2">
      <c r="D28" s="58">
        <v>2029</v>
      </c>
      <c r="E28" s="53" t="str">
        <f>End_Period</f>
        <v>End Period</v>
      </c>
      <c r="F28" s="94">
        <v>2025</v>
      </c>
      <c r="G28" s="53" t="str">
        <f t="shared" si="4"/>
        <v>End Period</v>
      </c>
      <c r="H28" s="58" t="str">
        <f t="shared" si="5"/>
        <v>2029 - End Period</v>
      </c>
      <c r="J28" s="93">
        <f>IF($F28=Nominal,J$13,INDEX($J$13:$Q$13,,MATCH($F28,$J$10:$Q$10,0)))
/IF($D28=Nominal,J$13,INDEX($J$13:$Q$13,,MATCH($D28,$J$10:$Q$10,0)))
*IF($G28=Mid_Period,1/(1+IF($F28=Nominal,J$12,INDEX($J$12:$Q$12,,MATCH($F28,$J$10:$Q$10,0))))^INDEX(Lookup!$E$63:$E$64,MATCH($G28,Lookup!$D$63:$D$64,0)),1)
*IF($E28=Mid_Period,(1+IF($D28=Nominal,J$12,INDEX($J$12:$Q$12,,MATCH($D28,$J$10:$Q$10,0))))^INDEX(Lookup!$E$63:$E$64,MATCH($E28,Lookup!$D$63:$D$64,0)),1)</f>
        <v>0.89209818246196837</v>
      </c>
      <c r="K28" s="93">
        <f>IF($F28=Nominal,K$13,INDEX($J$13:$Q$13,,MATCH($F28,$J$10:$Q$10,0)))
/IF($D28=Nominal,K$13,INDEX($J$13:$Q$13,,MATCH($D28,$J$10:$Q$10,0)))
*IF($G28=Mid_Period,1/(1+IF($F28=Nominal,K$12,INDEX($J$12:$Q$12,,MATCH($F28,$J$10:$Q$10,0))))^INDEX(Lookup!$E$63:$E$64,MATCH($G28,Lookup!$D$63:$D$64,0)),1)
*IF($E28=Mid_Period,(1+IF($D28=Nominal,K$12,INDEX($J$12:$Q$12,,MATCH($D28,$J$10:$Q$10,0))))^INDEX(Lookup!$E$63:$E$64,MATCH($E28,Lookup!$D$63:$D$64,0)),1)</f>
        <v>0.89209818246196837</v>
      </c>
      <c r="L28" s="93">
        <f>IF($F28=Nominal,L$13,INDEX($J$13:$Q$13,,MATCH($F28,$J$10:$Q$10,0)))
/IF($D28=Nominal,L$13,INDEX($J$13:$Q$13,,MATCH($D28,$J$10:$Q$10,0)))
*IF($G28=Mid_Period,1/(1+IF($F28=Nominal,L$12,INDEX($J$12:$Q$12,,MATCH($F28,$J$10:$Q$10,0))))^INDEX(Lookup!$E$63:$E$64,MATCH($G28,Lookup!$D$63:$D$64,0)),1)
*IF($E28=Mid_Period,(1+IF($D28=Nominal,L$12,INDEX($J$12:$Q$12,,MATCH($D28,$J$10:$Q$10,0))))^INDEX(Lookup!$E$63:$E$64,MATCH($E28,Lookup!$D$63:$D$64,0)),1)</f>
        <v>0.89209818246196837</v>
      </c>
      <c r="M28" s="93">
        <f>IF($F28=Nominal,M$13,INDEX($J$13:$Q$13,,MATCH($F28,$J$10:$Q$10,0)))
/IF($D28=Nominal,M$13,INDEX($J$13:$Q$13,,MATCH($D28,$J$10:$Q$10,0)))
*IF($G28=Mid_Period,1/(1+IF($F28=Nominal,M$12,INDEX($J$12:$Q$12,,MATCH($F28,$J$10:$Q$10,0))))^INDEX(Lookup!$E$63:$E$64,MATCH($G28,Lookup!$D$63:$D$64,0)),1)
*IF($E28=Mid_Period,(1+IF($D28=Nominal,M$12,INDEX($J$12:$Q$12,,MATCH($D28,$J$10:$Q$10,0))))^INDEX(Lookup!$E$63:$E$64,MATCH($E28,Lookup!$D$63:$D$64,0)),1)</f>
        <v>0.89209818246196837</v>
      </c>
      <c r="N28" s="93">
        <f>IF($F28=Nominal,N$13,INDEX($J$13:$Q$13,,MATCH($F28,$J$10:$Q$10,0)))
/IF($D28=Nominal,N$13,INDEX($J$13:$Q$13,,MATCH($D28,$J$10:$Q$10,0)))
*IF($G28=Mid_Period,1/(1+IF($F28=Nominal,N$12,INDEX($J$12:$Q$12,,MATCH($F28,$J$10:$Q$10,0))))^INDEX(Lookup!$E$63:$E$64,MATCH($G28,Lookup!$D$63:$D$64,0)),1)
*IF($E28=Mid_Period,(1+IF($D28=Nominal,N$12,INDEX($J$12:$Q$12,,MATCH($D28,$J$10:$Q$10,0))))^INDEX(Lookup!$E$63:$E$64,MATCH($E28,Lookup!$D$63:$D$64,0)),1)</f>
        <v>0.89209818246196837</v>
      </c>
      <c r="O28" s="93">
        <f>IF($F28=Nominal,O$13,INDEX($J$13:$Q$13,,MATCH($F28,$J$10:$Q$10,0)))
/IF($D28=Nominal,O$13,INDEX($J$13:$Q$13,,MATCH($D28,$J$10:$Q$10,0)))
*IF($G28=Mid_Period,1/(1+IF($F28=Nominal,O$12,INDEX($J$12:$Q$12,,MATCH($F28,$J$10:$Q$10,0))))^INDEX(Lookup!$E$63:$E$64,MATCH($G28,Lookup!$D$63:$D$64,0)),1)
*IF($E28=Mid_Period,(1+IF($D28=Nominal,O$12,INDEX($J$12:$Q$12,,MATCH($D28,$J$10:$Q$10,0))))^INDEX(Lookup!$E$63:$E$64,MATCH($E28,Lookup!$D$63:$D$64,0)),1)</f>
        <v>0.89209818246196837</v>
      </c>
      <c r="P28" s="93">
        <f>IF($F28=Nominal,P$13,INDEX($J$13:$Q$13,,MATCH($F28,$J$10:$Q$10,0)))
/IF($D28=Nominal,P$13,INDEX($J$13:$Q$13,,MATCH($D28,$J$10:$Q$10,0)))
*IF($G28=Mid_Period,1/(1+IF($F28=Nominal,P$12,INDEX($J$12:$Q$12,,MATCH($F28,$J$10:$Q$10,0))))^INDEX(Lookup!$E$63:$E$64,MATCH($G28,Lookup!$D$63:$D$64,0)),1)
*IF($E28=Mid_Period,(1+IF($D28=Nominal,P$12,INDEX($J$12:$Q$12,,MATCH($D28,$J$10:$Q$10,0))))^INDEX(Lookup!$E$63:$E$64,MATCH($E28,Lookup!$D$63:$D$64,0)),1)</f>
        <v>0.89209818246196837</v>
      </c>
      <c r="Q28" s="93">
        <f>IF($F28=Nominal,Q$13,INDEX($J$13:$Q$13,,MATCH($F28,$J$10:$Q$10,0)))
/IF($D28=Nominal,Q$13,INDEX($J$13:$Q$13,,MATCH($D28,$J$10:$Q$10,0)))
*IF($G28=Mid_Period,1/(1+IF($F28=Nominal,Q$12,INDEX($J$12:$Q$12,,MATCH($F28,$J$10:$Q$10,0))))^INDEX(Lookup!$E$63:$E$64,MATCH($G28,Lookup!$D$63:$D$64,0)),1)
*IF($E28=Mid_Period,(1+IF($D28=Nominal,Q$12,INDEX($J$12:$Q$12,,MATCH($D28,$J$10:$Q$10,0))))^INDEX(Lookup!$E$63:$E$64,MATCH($E28,Lookup!$D$63:$D$64,0)),1)</f>
        <v>0.89209818246196837</v>
      </c>
    </row>
    <row r="29" spans="4:17" ht="12.75" x14ac:dyDescent="0.2">
      <c r="D29" s="58">
        <v>2030</v>
      </c>
      <c r="E29" s="53" t="str">
        <f>Mid_Period</f>
        <v>Mid Period</v>
      </c>
      <c r="F29" s="94">
        <v>2025</v>
      </c>
      <c r="G29" s="53" t="str">
        <f t="shared" si="4"/>
        <v>End Period</v>
      </c>
      <c r="H29" s="58" t="str">
        <f t="shared" si="5"/>
        <v>2030 - Mid Period</v>
      </c>
      <c r="J29" s="93">
        <f>IF($F29=Nominal,J$13,INDEX($J$13:$Q$13,,MATCH($F29,$J$10:$Q$10,0)))
/IF($D29=Nominal,J$13,INDEX($J$13:$Q$13,,MATCH($D29,$J$10:$Q$10,0)))
*IF($G29=Mid_Period,1/(1+IF($F29=Nominal,J$12,INDEX($J$12:$Q$12,,MATCH($F29,$J$10:$Q$10,0))))^INDEX(Lookup!$E$63:$E$64,MATCH($G29,Lookup!$D$63:$D$64,0)),1)
*IF($E29=Mid_Period,(1+IF($D29=Nominal,J$12,INDEX($J$12:$Q$12,,MATCH($D29,$J$10:$Q$10,0))))^INDEX(Lookup!$E$63:$E$64,MATCH($E29,Lookup!$D$63:$D$64,0)),1)</f>
        <v>0.88075094571972956</v>
      </c>
      <c r="K29" s="93">
        <f>IF($F29=Nominal,K$13,INDEX($J$13:$Q$13,,MATCH($F29,$J$10:$Q$10,0)))
/IF($D29=Nominal,K$13,INDEX($J$13:$Q$13,,MATCH($D29,$J$10:$Q$10,0)))
*IF($G29=Mid_Period,1/(1+IF($F29=Nominal,K$12,INDEX($J$12:$Q$12,,MATCH($F29,$J$10:$Q$10,0))))^INDEX(Lookup!$E$63:$E$64,MATCH($G29,Lookup!$D$63:$D$64,0)),1)
*IF($E29=Mid_Period,(1+IF($D29=Nominal,K$12,INDEX($J$12:$Q$12,,MATCH($D29,$J$10:$Q$10,0))))^INDEX(Lookup!$E$63:$E$64,MATCH($E29,Lookup!$D$63:$D$64,0)),1)</f>
        <v>0.88075094571972956</v>
      </c>
      <c r="L29" s="93">
        <f>IF($F29=Nominal,L$13,INDEX($J$13:$Q$13,,MATCH($F29,$J$10:$Q$10,0)))
/IF($D29=Nominal,L$13,INDEX($J$13:$Q$13,,MATCH($D29,$J$10:$Q$10,0)))
*IF($G29=Mid_Period,1/(1+IF($F29=Nominal,L$12,INDEX($J$12:$Q$12,,MATCH($F29,$J$10:$Q$10,0))))^INDEX(Lookup!$E$63:$E$64,MATCH($G29,Lookup!$D$63:$D$64,0)),1)
*IF($E29=Mid_Period,(1+IF($D29=Nominal,L$12,INDEX($J$12:$Q$12,,MATCH($D29,$J$10:$Q$10,0))))^INDEX(Lookup!$E$63:$E$64,MATCH($E29,Lookup!$D$63:$D$64,0)),1)</f>
        <v>0.88075094571972956</v>
      </c>
      <c r="M29" s="93">
        <f>IF($F29=Nominal,M$13,INDEX($J$13:$Q$13,,MATCH($F29,$J$10:$Q$10,0)))
/IF($D29=Nominal,M$13,INDEX($J$13:$Q$13,,MATCH($D29,$J$10:$Q$10,0)))
*IF($G29=Mid_Period,1/(1+IF($F29=Nominal,M$12,INDEX($J$12:$Q$12,,MATCH($F29,$J$10:$Q$10,0))))^INDEX(Lookup!$E$63:$E$64,MATCH($G29,Lookup!$D$63:$D$64,0)),1)
*IF($E29=Mid_Period,(1+IF($D29=Nominal,M$12,INDEX($J$12:$Q$12,,MATCH($D29,$J$10:$Q$10,0))))^INDEX(Lookup!$E$63:$E$64,MATCH($E29,Lookup!$D$63:$D$64,0)),1)</f>
        <v>0.88075094571972956</v>
      </c>
      <c r="N29" s="93">
        <f>IF($F29=Nominal,N$13,INDEX($J$13:$Q$13,,MATCH($F29,$J$10:$Q$10,0)))
/IF($D29=Nominal,N$13,INDEX($J$13:$Q$13,,MATCH($D29,$J$10:$Q$10,0)))
*IF($G29=Mid_Period,1/(1+IF($F29=Nominal,N$12,INDEX($J$12:$Q$12,,MATCH($F29,$J$10:$Q$10,0))))^INDEX(Lookup!$E$63:$E$64,MATCH($G29,Lookup!$D$63:$D$64,0)),1)
*IF($E29=Mid_Period,(1+IF($D29=Nominal,N$12,INDEX($J$12:$Q$12,,MATCH($D29,$J$10:$Q$10,0))))^INDEX(Lookup!$E$63:$E$64,MATCH($E29,Lookup!$D$63:$D$64,0)),1)</f>
        <v>0.88075094571972956</v>
      </c>
      <c r="O29" s="93">
        <f>IF($F29=Nominal,O$13,INDEX($J$13:$Q$13,,MATCH($F29,$J$10:$Q$10,0)))
/IF($D29=Nominal,O$13,INDEX($J$13:$Q$13,,MATCH($D29,$J$10:$Q$10,0)))
*IF($G29=Mid_Period,1/(1+IF($F29=Nominal,O$12,INDEX($J$12:$Q$12,,MATCH($F29,$J$10:$Q$10,0))))^INDEX(Lookup!$E$63:$E$64,MATCH($G29,Lookup!$D$63:$D$64,0)),1)
*IF($E29=Mid_Period,(1+IF($D29=Nominal,O$12,INDEX($J$12:$Q$12,,MATCH($D29,$J$10:$Q$10,0))))^INDEX(Lookup!$E$63:$E$64,MATCH($E29,Lookup!$D$63:$D$64,0)),1)</f>
        <v>0.88075094571972956</v>
      </c>
      <c r="P29" s="93">
        <f>IF($F29=Nominal,P$13,INDEX($J$13:$Q$13,,MATCH($F29,$J$10:$Q$10,0)))
/IF($D29=Nominal,P$13,INDEX($J$13:$Q$13,,MATCH($D29,$J$10:$Q$10,0)))
*IF($G29=Mid_Period,1/(1+IF($F29=Nominal,P$12,INDEX($J$12:$Q$12,,MATCH($F29,$J$10:$Q$10,0))))^INDEX(Lookup!$E$63:$E$64,MATCH($G29,Lookup!$D$63:$D$64,0)),1)
*IF($E29=Mid_Period,(1+IF($D29=Nominal,P$12,INDEX($J$12:$Q$12,,MATCH($D29,$J$10:$Q$10,0))))^INDEX(Lookup!$E$63:$E$64,MATCH($E29,Lookup!$D$63:$D$64,0)),1)</f>
        <v>0.88075094571972956</v>
      </c>
      <c r="Q29" s="93">
        <f>IF($F29=Nominal,Q$13,INDEX($J$13:$Q$13,,MATCH($F29,$J$10:$Q$10,0)))
/IF($D29=Nominal,Q$13,INDEX($J$13:$Q$13,,MATCH($D29,$J$10:$Q$10,0)))
*IF($G29=Mid_Period,1/(1+IF($F29=Nominal,Q$12,INDEX($J$12:$Q$12,,MATCH($F29,$J$10:$Q$10,0))))^INDEX(Lookup!$E$63:$E$64,MATCH($G29,Lookup!$D$63:$D$64,0)),1)
*IF($E29=Mid_Period,(1+IF($D29=Nominal,Q$12,INDEX($J$12:$Q$12,,MATCH($D29,$J$10:$Q$10,0))))^INDEX(Lookup!$E$63:$E$64,MATCH($E29,Lookup!$D$63:$D$64,0)),1)</f>
        <v>0.88075094571972956</v>
      </c>
    </row>
    <row r="30" spans="4:17" ht="12.75" x14ac:dyDescent="0.2">
      <c r="D30" s="58">
        <v>2030</v>
      </c>
      <c r="E30" s="53" t="str">
        <f>End_Period</f>
        <v>End Period</v>
      </c>
      <c r="F30" s="94">
        <v>2025</v>
      </c>
      <c r="G30" s="53" t="str">
        <f t="shared" si="4"/>
        <v>End Period</v>
      </c>
      <c r="H30" s="58" t="str">
        <f t="shared" si="5"/>
        <v>2030 - End Period</v>
      </c>
      <c r="J30" s="93">
        <f>IF($F30=Nominal,J$13,INDEX($J$13:$Q$13,,MATCH($F30,$J$10:$Q$10,0)))
/IF($D30=Nominal,J$13,INDEX($J$13:$Q$13,,MATCH($D30,$J$10:$Q$10,0)))
*IF($G30=Mid_Period,1/(1+IF($F30=Nominal,J$12,INDEX($J$12:$Q$12,,MATCH($F30,$J$10:$Q$10,0))))^INDEX(Lookup!$E$63:$E$64,MATCH($G30,Lookup!$D$63:$D$64,0)),1)
*IF($E30=Mid_Period,(1+IF($D30=Nominal,J$12,INDEX($J$12:$Q$12,,MATCH($D30,$J$10:$Q$10,0))))^INDEX(Lookup!$E$63:$E$64,MATCH($E30,Lookup!$D$63:$D$64,0)),1)</f>
        <v>0.86954804262171947</v>
      </c>
      <c r="K30" s="93">
        <f>IF($F30=Nominal,K$13,INDEX($J$13:$Q$13,,MATCH($F30,$J$10:$Q$10,0)))
/IF($D30=Nominal,K$13,INDEX($J$13:$Q$13,,MATCH($D30,$J$10:$Q$10,0)))
*IF($G30=Mid_Period,1/(1+IF($F30=Nominal,K$12,INDEX($J$12:$Q$12,,MATCH($F30,$J$10:$Q$10,0))))^INDEX(Lookup!$E$63:$E$64,MATCH($G30,Lookup!$D$63:$D$64,0)),1)
*IF($E30=Mid_Period,(1+IF($D30=Nominal,K$12,INDEX($J$12:$Q$12,,MATCH($D30,$J$10:$Q$10,0))))^INDEX(Lookup!$E$63:$E$64,MATCH($E30,Lookup!$D$63:$D$64,0)),1)</f>
        <v>0.86954804262171947</v>
      </c>
      <c r="L30" s="93">
        <f>IF($F30=Nominal,L$13,INDEX($J$13:$Q$13,,MATCH($F30,$J$10:$Q$10,0)))
/IF($D30=Nominal,L$13,INDEX($J$13:$Q$13,,MATCH($D30,$J$10:$Q$10,0)))
*IF($G30=Mid_Period,1/(1+IF($F30=Nominal,L$12,INDEX($J$12:$Q$12,,MATCH($F30,$J$10:$Q$10,0))))^INDEX(Lookup!$E$63:$E$64,MATCH($G30,Lookup!$D$63:$D$64,0)),1)
*IF($E30=Mid_Period,(1+IF($D30=Nominal,L$12,INDEX($J$12:$Q$12,,MATCH($D30,$J$10:$Q$10,0))))^INDEX(Lookup!$E$63:$E$64,MATCH($E30,Lookup!$D$63:$D$64,0)),1)</f>
        <v>0.86954804262171947</v>
      </c>
      <c r="M30" s="93">
        <f>IF($F30=Nominal,M$13,INDEX($J$13:$Q$13,,MATCH($F30,$J$10:$Q$10,0)))
/IF($D30=Nominal,M$13,INDEX($J$13:$Q$13,,MATCH($D30,$J$10:$Q$10,0)))
*IF($G30=Mid_Period,1/(1+IF($F30=Nominal,M$12,INDEX($J$12:$Q$12,,MATCH($F30,$J$10:$Q$10,0))))^INDEX(Lookup!$E$63:$E$64,MATCH($G30,Lookup!$D$63:$D$64,0)),1)
*IF($E30=Mid_Period,(1+IF($D30=Nominal,M$12,INDEX($J$12:$Q$12,,MATCH($D30,$J$10:$Q$10,0))))^INDEX(Lookup!$E$63:$E$64,MATCH($E30,Lookup!$D$63:$D$64,0)),1)</f>
        <v>0.86954804262171947</v>
      </c>
      <c r="N30" s="93">
        <f>IF($F30=Nominal,N$13,INDEX($J$13:$Q$13,,MATCH($F30,$J$10:$Q$10,0)))
/IF($D30=Nominal,N$13,INDEX($J$13:$Q$13,,MATCH($D30,$J$10:$Q$10,0)))
*IF($G30=Mid_Period,1/(1+IF($F30=Nominal,N$12,INDEX($J$12:$Q$12,,MATCH($F30,$J$10:$Q$10,0))))^INDEX(Lookup!$E$63:$E$64,MATCH($G30,Lookup!$D$63:$D$64,0)),1)
*IF($E30=Mid_Period,(1+IF($D30=Nominal,N$12,INDEX($J$12:$Q$12,,MATCH($D30,$J$10:$Q$10,0))))^INDEX(Lookup!$E$63:$E$64,MATCH($E30,Lookup!$D$63:$D$64,0)),1)</f>
        <v>0.86954804262171947</v>
      </c>
      <c r="O30" s="93">
        <f>IF($F30=Nominal,O$13,INDEX($J$13:$Q$13,,MATCH($F30,$J$10:$Q$10,0)))
/IF($D30=Nominal,O$13,INDEX($J$13:$Q$13,,MATCH($D30,$J$10:$Q$10,0)))
*IF($G30=Mid_Period,1/(1+IF($F30=Nominal,O$12,INDEX($J$12:$Q$12,,MATCH($F30,$J$10:$Q$10,0))))^INDEX(Lookup!$E$63:$E$64,MATCH($G30,Lookup!$D$63:$D$64,0)),1)
*IF($E30=Mid_Period,(1+IF($D30=Nominal,O$12,INDEX($J$12:$Q$12,,MATCH($D30,$J$10:$Q$10,0))))^INDEX(Lookup!$E$63:$E$64,MATCH($E30,Lookup!$D$63:$D$64,0)),1)</f>
        <v>0.86954804262171947</v>
      </c>
      <c r="P30" s="93">
        <f>IF($F30=Nominal,P$13,INDEX($J$13:$Q$13,,MATCH($F30,$J$10:$Q$10,0)))
/IF($D30=Nominal,P$13,INDEX($J$13:$Q$13,,MATCH($D30,$J$10:$Q$10,0)))
*IF($G30=Mid_Period,1/(1+IF($F30=Nominal,P$12,INDEX($J$12:$Q$12,,MATCH($F30,$J$10:$Q$10,0))))^INDEX(Lookup!$E$63:$E$64,MATCH($G30,Lookup!$D$63:$D$64,0)),1)
*IF($E30=Mid_Period,(1+IF($D30=Nominal,P$12,INDEX($J$12:$Q$12,,MATCH($D30,$J$10:$Q$10,0))))^INDEX(Lookup!$E$63:$E$64,MATCH($E30,Lookup!$D$63:$D$64,0)),1)</f>
        <v>0.86954804262171947</v>
      </c>
      <c r="Q30" s="93">
        <f>IF($F30=Nominal,Q$13,INDEX($J$13:$Q$13,,MATCH($F30,$J$10:$Q$10,0)))
/IF($D30=Nominal,Q$13,INDEX($J$13:$Q$13,,MATCH($D30,$J$10:$Q$10,0)))
*IF($G30=Mid_Period,1/(1+IF($F30=Nominal,Q$12,INDEX($J$12:$Q$12,,MATCH($F30,$J$10:$Q$10,0))))^INDEX(Lookup!$E$63:$E$64,MATCH($G30,Lookup!$D$63:$D$64,0)),1)
*IF($E30=Mid_Period,(1+IF($D30=Nominal,Q$12,INDEX($J$12:$Q$12,,MATCH($D30,$J$10:$Q$10,0))))^INDEX(Lookup!$E$63:$E$64,MATCH($E30,Lookup!$D$63:$D$64,0)),1)</f>
        <v>0.86954804262171947</v>
      </c>
    </row>
    <row r="31" spans="4:17" ht="12.75" x14ac:dyDescent="0.2">
      <c r="D31" s="58" t="s">
        <v>53</v>
      </c>
      <c r="E31" s="53" t="str">
        <f>Mid_Period</f>
        <v>Mid Period</v>
      </c>
      <c r="F31" s="94">
        <v>2025</v>
      </c>
      <c r="G31" s="53" t="str">
        <f t="shared" si="4"/>
        <v>End Period</v>
      </c>
      <c r="H31" s="58" t="str">
        <f>D31&amp;" - "&amp;E31</f>
        <v>Nominal - Mid Period</v>
      </c>
      <c r="J31" s="93">
        <f>IF($F31=Nominal,J$13,INDEX($J$13:$Q$13,,MATCH($F31,$J$10:$Q$10,0)))
/IF($D31=Nominal,J$13,INDEX($J$13:$Q$13,,MATCH($D31,$J$10:$Q$10,0)))
*IF($G31=Mid_Period,1/(1+IF($F31=Nominal,J$12,INDEX($J$12:$Q$12,,MATCH($F31,$J$10:$Q$10,0))))^INDEX(Lookup!$E$63:$E$64,MATCH($G31,Lookup!$D$63:$D$64,0)),1)
*IF($E31=Mid_Period,(1+IF($D31=Nominal,J$12,INDEX($J$12:$Q$12,,MATCH($D31,$J$10:$Q$10,0))))^INDEX(Lookup!$E$63:$E$64,MATCH($E31,Lookup!$D$63:$D$64,0)),1)</f>
        <v>1.0103926819598037</v>
      </c>
      <c r="K31" s="93">
        <f>IF($F31=Nominal,K$13,INDEX($J$13:$Q$13,,MATCH($F31,$J$10:$Q$10,0)))
/IF($D31=Nominal,K$13,INDEX($J$13:$Q$13,,MATCH($D31,$J$10:$Q$10,0)))
*IF($G31=Mid_Period,1/(1+IF($F31=Nominal,K$12,INDEX($J$12:$Q$12,,MATCH($F31,$J$10:$Q$10,0))))^INDEX(Lookup!$E$63:$E$64,MATCH($G31,Lookup!$D$63:$D$64,0)),1)
*IF($E31=Mid_Period,(1+IF($D31=Nominal,K$12,INDEX($J$12:$Q$12,,MATCH($D31,$J$10:$Q$10,0))))^INDEX(Lookup!$E$63:$E$64,MATCH($E31,Lookup!$D$63:$D$64,0)),1)</f>
        <v>0.98199804189785656</v>
      </c>
      <c r="L31" s="93">
        <f>IF($F31=Nominal,L$13,INDEX($J$13:$Q$13,,MATCH($F31,$J$10:$Q$10,0)))
/IF($D31=Nominal,L$13,INDEX($J$13:$Q$13,,MATCH($D31,$J$10:$Q$10,0)))
*IF($G31=Mid_Period,1/(1+IF($F31=Nominal,L$12,INDEX($J$12:$Q$12,,MATCH($F31,$J$10:$Q$10,0))))^INDEX(Lookup!$E$63:$E$64,MATCH($G31,Lookup!$D$63:$D$64,0)),1)
*IF($E31=Mid_Period,(1+IF($D31=Nominal,L$12,INDEX($J$12:$Q$12,,MATCH($D31,$J$10:$Q$10,0))))^INDEX(Lookup!$E$63:$E$64,MATCH($E31,Lookup!$D$63:$D$64,0)),1)</f>
        <v>0.95155965856555613</v>
      </c>
      <c r="M31" s="93">
        <f>IF($F31=Nominal,M$13,INDEX($J$13:$Q$13,,MATCH($F31,$J$10:$Q$10,0)))
/IF($D31=Nominal,M$13,INDEX($J$13:$Q$13,,MATCH($D31,$J$10:$Q$10,0)))
*IF($G31=Mid_Period,1/(1+IF($F31=Nominal,M$12,INDEX($J$12:$Q$12,,MATCH($F31,$J$10:$Q$10,0))))^INDEX(Lookup!$E$63:$E$64,MATCH($G31,Lookup!$D$63:$D$64,0)),1)
*IF($E31=Mid_Period,(1+IF($D31=Nominal,M$12,INDEX($J$12:$Q$12,,MATCH($D31,$J$10:$Q$10,0))))^INDEX(Lookup!$E$63:$E$64,MATCH($E31,Lookup!$D$63:$D$64,0)),1)</f>
        <v>0.92702461000955783</v>
      </c>
      <c r="N31" s="93">
        <f>IF($F31=Nominal,N$13,INDEX($J$13:$Q$13,,MATCH($F31,$J$10:$Q$10,0)))
/IF($D31=Nominal,N$13,INDEX($J$13:$Q$13,,MATCH($D31,$J$10:$Q$10,0)))
*IF($G31=Mid_Period,1/(1+IF($F31=Nominal,N$12,INDEX($J$12:$Q$12,,MATCH($F31,$J$10:$Q$10,0))))^INDEX(Lookup!$E$63:$E$64,MATCH($G31,Lookup!$D$63:$D$64,0)),1)
*IF($E31=Mid_Period,(1+IF($D31=Nominal,N$12,INDEX($J$12:$Q$12,,MATCH($D31,$J$10:$Q$10,0))))^INDEX(Lookup!$E$63:$E$64,MATCH($E31,Lookup!$D$63:$D$64,0)),1)</f>
        <v>0.9035916123843678</v>
      </c>
      <c r="O31" s="93">
        <f>IF($F31=Nominal,O$13,INDEX($J$13:$Q$13,,MATCH($F31,$J$10:$Q$10,0)))
/IF($D31=Nominal,O$13,INDEX($J$13:$Q$13,,MATCH($D31,$J$10:$Q$10,0)))
*IF($G31=Mid_Period,1/(1+IF($F31=Nominal,O$12,INDEX($J$12:$Q$12,,MATCH($F31,$J$10:$Q$10,0))))^INDEX(Lookup!$E$63:$E$64,MATCH($G31,Lookup!$D$63:$D$64,0)),1)
*IF($E31=Mid_Period,(1+IF($D31=Nominal,O$12,INDEX($J$12:$Q$12,,MATCH($D31,$J$10:$Q$10,0))))^INDEX(Lookup!$E$63:$E$64,MATCH($E31,Lookup!$D$63:$D$64,0)),1)</f>
        <v>0.88075094571972956</v>
      </c>
      <c r="P31" s="93">
        <f>IF($F31=Nominal,P$13,INDEX($J$13:$Q$13,,MATCH($F31,$J$10:$Q$10,0)))
/IF($D31=Nominal,P$13,INDEX($J$13:$Q$13,,MATCH($D31,$J$10:$Q$10,0)))
*IF($G31=Mid_Period,1/(1+IF($F31=Nominal,P$12,INDEX($J$12:$Q$12,,MATCH($F31,$J$10:$Q$10,0))))^INDEX(Lookup!$E$63:$E$64,MATCH($G31,Lookup!$D$63:$D$64,0)),1)
*IF($E31=Mid_Period,(1+IF($D31=Nominal,P$12,INDEX($J$12:$Q$12,,MATCH($D31,$J$10:$Q$10,0))))^INDEX(Lookup!$E$63:$E$64,MATCH($E31,Lookup!$D$63:$D$64,0)),1)</f>
        <v>0.85848763728477706</v>
      </c>
      <c r="Q31" s="93">
        <f>IF($F31=Nominal,Q$13,INDEX($J$13:$Q$13,,MATCH($F31,$J$10:$Q$10,0)))
/IF($D31=Nominal,Q$13,INDEX($J$13:$Q$13,,MATCH($D31,$J$10:$Q$10,0)))
*IF($G31=Mid_Period,1/(1+IF($F31=Nominal,Q$12,INDEX($J$12:$Q$12,,MATCH($F31,$J$10:$Q$10,0))))^INDEX(Lookup!$E$63:$E$64,MATCH($G31,Lookup!$D$63:$D$64,0)),1)
*IF($E31=Mid_Period,(1+IF($D31=Nominal,Q$12,INDEX($J$12:$Q$12,,MATCH($D31,$J$10:$Q$10,0))))^INDEX(Lookup!$E$63:$E$64,MATCH($E31,Lookup!$D$63:$D$64,0)),1)</f>
        <v>0.83678709282399755</v>
      </c>
    </row>
    <row r="32" spans="4:17" ht="12.75" x14ac:dyDescent="0.2">
      <c r="D32" s="58">
        <v>2025</v>
      </c>
      <c r="E32" s="53" t="str">
        <f>End_Period</f>
        <v>End Period</v>
      </c>
      <c r="F32" s="94" t="s">
        <v>53</v>
      </c>
      <c r="G32" s="53" t="s">
        <v>54</v>
      </c>
      <c r="H32" s="58" t="str">
        <f t="shared" ref="H32" si="6">D32&amp;" - "&amp;E32</f>
        <v>2025 - End Period</v>
      </c>
      <c r="J32" s="93">
        <f>IF($F32=Nominal,J$13,INDEX($J$13:$Q$13,,MATCH($F32,$J$10:$Q$10,0)))
/IF($D32=Nominal,J$13,INDEX($J$13:$Q$13,,MATCH($D32,$J$10:$Q$10,0)))
*IF($G32=Mid_Period,1/(1+IF($F32=Nominal,J$12,INDEX($J$12:$Q$12,,MATCH($F32,$J$10:$Q$10,0))))^INDEX(Lookup!$E$63:$E$64,MATCH($G32,Lookup!$D$63:$D$64,0)),1)
*IF($E32=Mid_Period,(1+IF($D32=Nominal,J$12,INDEX($J$12:$Q$12,,MATCH($D32,$J$10:$Q$10,0))))^INDEX(Lookup!$E$63:$E$64,MATCH($E32,Lookup!$D$63:$D$64,0)),1)</f>
        <v>0.98971421493310341</v>
      </c>
      <c r="K32" s="93">
        <f>IF($F32=Nominal,K$13,INDEX($J$13:$Q$13,,MATCH($F32,$J$10:$Q$10,0)))
/IF($D32=Nominal,K$13,INDEX($J$13:$Q$13,,MATCH($D32,$J$10:$Q$10,0)))
*IF($G32=Mid_Period,1/(1+IF($F32=Nominal,K$12,INDEX($J$12:$Q$12,,MATCH($F32,$J$10:$Q$10,0))))^INDEX(Lookup!$E$63:$E$64,MATCH($G32,Lookup!$D$63:$D$64,0)),1)
*IF($E32=Mid_Period,(1+IF($D32=Nominal,K$12,INDEX($J$12:$Q$12,,MATCH($D32,$J$10:$Q$10,0))))^INDEX(Lookup!$E$63:$E$64,MATCH($E32,Lookup!$D$63:$D$64,0)),1)</f>
        <v>1.0183319694480775</v>
      </c>
      <c r="L32" s="93">
        <f>IF($F32=Nominal,L$13,INDEX($J$13:$Q$13,,MATCH($F32,$J$10:$Q$10,0)))
/IF($D32=Nominal,L$13,INDEX($J$13:$Q$13,,MATCH($D32,$J$10:$Q$10,0)))
*IF($G32=Mid_Period,1/(1+IF($F32=Nominal,L$12,INDEX($J$12:$Q$12,,MATCH($F32,$J$10:$Q$10,0))))^INDEX(Lookup!$E$63:$E$64,MATCH($G32,Lookup!$D$63:$D$64,0)),1)
*IF($E32=Mid_Period,(1+IF($D32=Nominal,L$12,INDEX($J$12:$Q$12,,MATCH($D32,$J$10:$Q$10,0))))^INDEX(Lookup!$E$63:$E$64,MATCH($E32,Lookup!$D$63:$D$64,0)),1)</f>
        <v>1.0509062579507271</v>
      </c>
      <c r="M32" s="93">
        <f>IF($F32=Nominal,M$13,INDEX($J$13:$Q$13,,MATCH($F32,$J$10:$Q$10,0)))
/IF($D32=Nominal,M$13,INDEX($J$13:$Q$13,,MATCH($D32,$J$10:$Q$10,0)))
*IF($G32=Mid_Period,1/(1+IF($F32=Nominal,M$12,INDEX($J$12:$Q$12,,MATCH($F32,$J$10:$Q$10,0))))^INDEX(Lookup!$E$63:$E$64,MATCH($G32,Lookup!$D$63:$D$64,0)),1)
*IF($E32=Mid_Period,(1+IF($D32=Nominal,M$12,INDEX($J$12:$Q$12,,MATCH($D32,$J$10:$Q$10,0))))^INDEX(Lookup!$E$63:$E$64,MATCH($E32,Lookup!$D$63:$D$64,0)),1)</f>
        <v>1.0787200136894852</v>
      </c>
      <c r="N32" s="93">
        <f>IF($F32=Nominal,N$13,INDEX($J$13:$Q$13,,MATCH($F32,$J$10:$Q$10,0)))
/IF($D32=Nominal,N$13,INDEX($J$13:$Q$13,,MATCH($D32,$J$10:$Q$10,0)))
*IF($G32=Mid_Period,1/(1+IF($F32=Nominal,N$12,INDEX($J$12:$Q$12,,MATCH($F32,$J$10:$Q$10,0))))^INDEX(Lookup!$E$63:$E$64,MATCH($G32,Lookup!$D$63:$D$64,0)),1)
*IF($E32=Mid_Period,(1+IF($D32=Nominal,N$12,INDEX($J$12:$Q$12,,MATCH($D32,$J$10:$Q$10,0))))^INDEX(Lookup!$E$63:$E$64,MATCH($E32,Lookup!$D$63:$D$64,0)),1)</f>
        <v>1.1066946464467868</v>
      </c>
      <c r="O32" s="93">
        <f>IF($F32=Nominal,O$13,INDEX($J$13:$Q$13,,MATCH($F32,$J$10:$Q$10,0)))
/IF($D32=Nominal,O$13,INDEX($J$13:$Q$13,,MATCH($D32,$J$10:$Q$10,0)))
*IF($G32=Mid_Period,1/(1+IF($F32=Nominal,O$12,INDEX($J$12:$Q$12,,MATCH($F32,$J$10:$Q$10,0))))^INDEX(Lookup!$E$63:$E$64,MATCH($G32,Lookup!$D$63:$D$64,0)),1)
*IF($E32=Mid_Period,(1+IF($D32=Nominal,O$12,INDEX($J$12:$Q$12,,MATCH($D32,$J$10:$Q$10,0))))^INDEX(Lookup!$E$63:$E$64,MATCH($E32,Lookup!$D$63:$D$64,0)),1)</f>
        <v>1.1353947501956103</v>
      </c>
      <c r="P32" s="93">
        <f>IF($F32=Nominal,P$13,INDEX($J$13:$Q$13,,MATCH($F32,$J$10:$Q$10,0)))
/IF($D32=Nominal,P$13,INDEX($J$13:$Q$13,,MATCH($D32,$J$10:$Q$10,0)))
*IF($G32=Mid_Period,1/(1+IF($F32=Nominal,P$12,INDEX($J$12:$Q$12,,MATCH($F32,$J$10:$Q$10,0))))^INDEX(Lookup!$E$63:$E$64,MATCH($G32,Lookup!$D$63:$D$64,0)),1)
*IF($E32=Mid_Period,(1+IF($D32=Nominal,P$12,INDEX($J$12:$Q$12,,MATCH($D32,$J$10:$Q$10,0))))^INDEX(Lookup!$E$63:$E$64,MATCH($E32,Lookup!$D$63:$D$64,0)),1)</f>
        <v>1.1648391387007015</v>
      </c>
      <c r="Q32" s="93">
        <f>IF($F32=Nominal,Q$13,INDEX($J$13:$Q$13,,MATCH($F32,$J$10:$Q$10,0)))
/IF($D32=Nominal,Q$13,INDEX($J$13:$Q$13,,MATCH($D32,$J$10:$Q$10,0)))
*IF($G32=Mid_Period,1/(1+IF($F32=Nominal,Q$12,INDEX($J$12:$Q$12,,MATCH($F32,$J$10:$Q$10,0))))^INDEX(Lookup!$E$63:$E$64,MATCH($G32,Lookup!$D$63:$D$64,0)),1)
*IF($E32=Mid_Period,(1+IF($D32=Nominal,Q$12,INDEX($J$12:$Q$12,,MATCH($D32,$J$10:$Q$10,0))))^INDEX(Lookup!$E$63:$E$64,MATCH($E32,Lookup!$D$63:$D$64,0)),1)</f>
        <v>1.1950471136274219</v>
      </c>
    </row>
    <row r="33" spans="2:17" ht="12.75" x14ac:dyDescent="0.2">
      <c r="D33" s="58">
        <v>2025</v>
      </c>
      <c r="E33" s="53" t="str">
        <f>Mid_Period</f>
        <v>Mid Period</v>
      </c>
      <c r="F33" s="94">
        <v>2025</v>
      </c>
      <c r="G33" s="53" t="str">
        <f t="shared" si="4"/>
        <v>End Period</v>
      </c>
      <c r="H33" s="58" t="s">
        <v>155</v>
      </c>
      <c r="J33" s="93">
        <f>IF($F33=Nominal,J$13,INDEX($J$13:$Q$13,,MATCH($F33,$J$10:$Q$10,0)))
/IF($D33=Nominal,J$13,INDEX($J$13:$Q$13,,MATCH($D33,$J$10:$Q$10,0)))
*IF($G33=Mid_Period,1/(1+IF($F33=Nominal,J$12,INDEX($J$12:$Q$12,,MATCH($F33,$J$10:$Q$10,0))))^INDEX(Lookup!$E$63:$E$64,MATCH($G33,Lookup!$D$63:$D$64,0)),1)
*IF($E33=Mid_Period,(1+IF($D33=Nominal,J$12,INDEX($J$12:$Q$12,,MATCH($D33,$J$10:$Q$10,0))))^INDEX(Lookup!$E$63:$E$64,MATCH($E33,Lookup!$D$63:$D$64,0)),1)</f>
        <v>1.0103926819598037</v>
      </c>
      <c r="K33" s="93">
        <f>IF($F33=Nominal,K$13,INDEX($J$13:$Q$13,,MATCH($F33,$J$10:$Q$10,0)))
/IF($D33=Nominal,K$13,INDEX($J$13:$Q$13,,MATCH($D33,$J$10:$Q$10,0)))
*IF($G33=Mid_Period,1/(1+IF($F33=Nominal,K$12,INDEX($J$12:$Q$12,,MATCH($F33,$J$10:$Q$10,0))))^INDEX(Lookup!$E$63:$E$64,MATCH($G33,Lookup!$D$63:$D$64,0)),1)
*IF($E33=Mid_Period,(1+IF($D33=Nominal,K$12,INDEX($J$12:$Q$12,,MATCH($D33,$J$10:$Q$10,0))))^INDEX(Lookup!$E$63:$E$64,MATCH($E33,Lookup!$D$63:$D$64,0)),1)</f>
        <v>1.0103926819598037</v>
      </c>
      <c r="L33" s="93">
        <f>IF($F33=Nominal,L$13,INDEX($J$13:$Q$13,,MATCH($F33,$J$10:$Q$10,0)))
/IF($D33=Nominal,L$13,INDEX($J$13:$Q$13,,MATCH($D33,$J$10:$Q$10,0)))
*IF($G33=Mid_Period,1/(1+IF($F33=Nominal,L$12,INDEX($J$12:$Q$12,,MATCH($F33,$J$10:$Q$10,0))))^INDEX(Lookup!$E$63:$E$64,MATCH($G33,Lookup!$D$63:$D$64,0)),1)
*IF($E33=Mid_Period,(1+IF($D33=Nominal,L$12,INDEX($J$12:$Q$12,,MATCH($D33,$J$10:$Q$10,0))))^INDEX(Lookup!$E$63:$E$64,MATCH($E33,Lookup!$D$63:$D$64,0)),1)</f>
        <v>1.0103926819598037</v>
      </c>
      <c r="M33" s="93">
        <f>IF($F33=Nominal,M$13,INDEX($J$13:$Q$13,,MATCH($F33,$J$10:$Q$10,0)))
/IF($D33=Nominal,M$13,INDEX($J$13:$Q$13,,MATCH($D33,$J$10:$Q$10,0)))
*IF($G33=Mid_Period,1/(1+IF($F33=Nominal,M$12,INDEX($J$12:$Q$12,,MATCH($F33,$J$10:$Q$10,0))))^INDEX(Lookup!$E$63:$E$64,MATCH($G33,Lookup!$D$63:$D$64,0)),1)
*IF($E33=Mid_Period,(1+IF($D33=Nominal,M$12,INDEX($J$12:$Q$12,,MATCH($D33,$J$10:$Q$10,0))))^INDEX(Lookup!$E$63:$E$64,MATCH($E33,Lookup!$D$63:$D$64,0)),1)</f>
        <v>1.0103926819598037</v>
      </c>
      <c r="N33" s="93">
        <f>IF($F33=Nominal,N$13,INDEX($J$13:$Q$13,,MATCH($F33,$J$10:$Q$10,0)))
/IF($D33=Nominal,N$13,INDEX($J$13:$Q$13,,MATCH($D33,$J$10:$Q$10,0)))
*IF($G33=Mid_Period,1/(1+IF($F33=Nominal,N$12,INDEX($J$12:$Q$12,,MATCH($F33,$J$10:$Q$10,0))))^INDEX(Lookup!$E$63:$E$64,MATCH($G33,Lookup!$D$63:$D$64,0)),1)
*IF($E33=Mid_Period,(1+IF($D33=Nominal,N$12,INDEX($J$12:$Q$12,,MATCH($D33,$J$10:$Q$10,0))))^INDEX(Lookup!$E$63:$E$64,MATCH($E33,Lookup!$D$63:$D$64,0)),1)</f>
        <v>1.0103926819598037</v>
      </c>
      <c r="O33" s="93">
        <f>IF($F33=Nominal,O$13,INDEX($J$13:$Q$13,,MATCH($F33,$J$10:$Q$10,0)))
/IF($D33=Nominal,O$13,INDEX($J$13:$Q$13,,MATCH($D33,$J$10:$Q$10,0)))
*IF($G33=Mid_Period,1/(1+IF($F33=Nominal,O$12,INDEX($J$12:$Q$12,,MATCH($F33,$J$10:$Q$10,0))))^INDEX(Lookup!$E$63:$E$64,MATCH($G33,Lookup!$D$63:$D$64,0)),1)
*IF($E33=Mid_Period,(1+IF($D33=Nominal,O$12,INDEX($J$12:$Q$12,,MATCH($D33,$J$10:$Q$10,0))))^INDEX(Lookup!$E$63:$E$64,MATCH($E33,Lookup!$D$63:$D$64,0)),1)</f>
        <v>1.0103926819598037</v>
      </c>
      <c r="P33" s="93">
        <f>IF($F33=Nominal,P$13,INDEX($J$13:$Q$13,,MATCH($F33,$J$10:$Q$10,0)))
/IF($D33=Nominal,P$13,INDEX($J$13:$Q$13,,MATCH($D33,$J$10:$Q$10,0)))
*IF($G33=Mid_Period,1/(1+IF($F33=Nominal,P$12,INDEX($J$12:$Q$12,,MATCH($F33,$J$10:$Q$10,0))))^INDEX(Lookup!$E$63:$E$64,MATCH($G33,Lookup!$D$63:$D$64,0)),1)
*IF($E33=Mid_Period,(1+IF($D33=Nominal,P$12,INDEX($J$12:$Q$12,,MATCH($D33,$J$10:$Q$10,0))))^INDEX(Lookup!$E$63:$E$64,MATCH($E33,Lookup!$D$63:$D$64,0)),1)</f>
        <v>1.0103926819598037</v>
      </c>
      <c r="Q33" s="93">
        <f>IF($F33=Nominal,Q$13,INDEX($J$13:$Q$13,,MATCH($F33,$J$10:$Q$10,0)))
/IF($D33=Nominal,Q$13,INDEX($J$13:$Q$13,,MATCH($D33,$J$10:$Q$10,0)))
*IF($G33=Mid_Period,1/(1+IF($F33=Nominal,Q$12,INDEX($J$12:$Q$12,,MATCH($F33,$J$10:$Q$10,0))))^INDEX(Lookup!$E$63:$E$64,MATCH($G33,Lookup!$D$63:$D$64,0)),1)
*IF($E33=Mid_Period,(1+IF($D33=Nominal,Q$12,INDEX($J$12:$Q$12,,MATCH($D33,$J$10:$Q$10,0))))^INDEX(Lookup!$E$63:$E$64,MATCH($E33,Lookup!$D$63:$D$64,0)),1)</f>
        <v>1.0103926819598037</v>
      </c>
    </row>
    <row r="34" spans="2:17" ht="12.75" x14ac:dyDescent="0.2">
      <c r="D34" s="58" t="s">
        <v>53</v>
      </c>
      <c r="E34" s="53" t="str">
        <f>End_Period</f>
        <v>End Period</v>
      </c>
      <c r="F34" s="94">
        <v>2027</v>
      </c>
      <c r="G34" s="53" t="str">
        <f t="shared" si="4"/>
        <v>End Period</v>
      </c>
      <c r="H34" s="58" t="s">
        <v>156</v>
      </c>
      <c r="J34" s="93">
        <f>IF($F34=Nominal,J$13,INDEX($J$13:$Q$13,,MATCH($F34,$J$10:$Q$10,0)))
/IF($D34=Nominal,J$13,INDEX($J$13:$Q$13,,MATCH($D34,$J$10:$Q$10,0)))
*IF($G34=Mid_Period,1/(1+IF($F34=Nominal,J$12,INDEX($J$12:$Q$12,,MATCH($F34,$J$10:$Q$10,0))))^INDEX(Lookup!$E$63:$E$64,MATCH($G34,Lookup!$D$63:$D$64,0)),1)
*IF($E34=Mid_Period,(1+IF($D34=Nominal,J$12,INDEX($J$12:$Q$12,,MATCH($D34,$J$10:$Q$10,0))))^INDEX(Lookup!$E$63:$E$64,MATCH($E34,Lookup!$D$63:$D$64,0)),1)</f>
        <v>1.064999</v>
      </c>
      <c r="K34" s="93">
        <f>IF($F34=Nominal,K$13,INDEX($J$13:$Q$13,,MATCH($F34,$J$10:$Q$10,0)))
/IF($D34=Nominal,K$13,INDEX($J$13:$Q$13,,MATCH($D34,$J$10:$Q$10,0)))
*IF($G34=Mid_Period,1/(1+IF($F34=Nominal,K$12,INDEX($J$12:$Q$12,,MATCH($F34,$J$10:$Q$10,0))))^INDEX(Lookup!$E$63:$E$64,MATCH($G34,Lookup!$D$63:$D$64,0)),1)
*IF($E34=Mid_Period,(1+IF($D34=Nominal,K$12,INDEX($J$12:$Q$12,,MATCH($D34,$J$10:$Q$10,0))))^INDEX(Lookup!$E$63:$E$64,MATCH($E34,Lookup!$D$63:$D$64,0)),1)</f>
        <v>1.0269999999999999</v>
      </c>
      <c r="L34" s="93">
        <f>IF($F34=Nominal,L$13,INDEX($J$13:$Q$13,,MATCH($F34,$J$10:$Q$10,0)))
/IF($D34=Nominal,L$13,INDEX($J$13:$Q$13,,MATCH($D34,$J$10:$Q$10,0)))
*IF($G34=Mid_Period,1/(1+IF($F34=Nominal,L$12,INDEX($J$12:$Q$12,,MATCH($F34,$J$10:$Q$10,0))))^INDEX(Lookup!$E$63:$E$64,MATCH($G34,Lookup!$D$63:$D$64,0)),1)
*IF($E34=Mid_Period,(1+IF($D34=Nominal,L$12,INDEX($J$12:$Q$12,,MATCH($D34,$J$10:$Q$10,0))))^INDEX(Lookup!$E$63:$E$64,MATCH($E34,Lookup!$D$63:$D$64,0)),1)</f>
        <v>1</v>
      </c>
      <c r="M34" s="93">
        <f>IF($F34=Nominal,M$13,INDEX($J$13:$Q$13,,MATCH($F34,$J$10:$Q$10,0)))
/IF($D34=Nominal,M$13,INDEX($J$13:$Q$13,,MATCH($D34,$J$10:$Q$10,0)))
*IF($G34=Mid_Period,1/(1+IF($F34=Nominal,M$12,INDEX($J$12:$Q$12,,MATCH($F34,$J$10:$Q$10,0))))^INDEX(Lookup!$E$63:$E$64,MATCH($G34,Lookup!$D$63:$D$64,0)),1)
*IF($E34=Mid_Period,(1+IF($D34=Nominal,M$12,INDEX($J$12:$Q$12,,MATCH($D34,$J$10:$Q$10,0))))^INDEX(Lookup!$E$63:$E$64,MATCH($E34,Lookup!$D$63:$D$64,0)),1)</f>
        <v>0.97472235648096928</v>
      </c>
      <c r="N34" s="93">
        <f>IF($F34=Nominal,N$13,INDEX($J$13:$Q$13,,MATCH($F34,$J$10:$Q$10,0)))
/IF($D34=Nominal,N$13,INDEX($J$13:$Q$13,,MATCH($D34,$J$10:$Q$10,0)))
*IF($G34=Mid_Period,1/(1+IF($F34=Nominal,N$12,INDEX($J$12:$Q$12,,MATCH($F34,$J$10:$Q$10,0))))^INDEX(Lookup!$E$63:$E$64,MATCH($G34,Lookup!$D$63:$D$64,0)),1)
*IF($E34=Mid_Period,(1+IF($D34=Nominal,N$12,INDEX($J$12:$Q$12,,MATCH($D34,$J$10:$Q$10,0))))^INDEX(Lookup!$E$63:$E$64,MATCH($E34,Lookup!$D$63:$D$64,0)),1)</f>
        <v>0.95008367222381374</v>
      </c>
      <c r="O34" s="93">
        <f>IF($F34=Nominal,O$13,INDEX($J$13:$Q$13,,MATCH($F34,$J$10:$Q$10,0)))
/IF($D34=Nominal,O$13,INDEX($J$13:$Q$13,,MATCH($D34,$J$10:$Q$10,0)))
*IF($G34=Mid_Period,1/(1+IF($F34=Nominal,O$12,INDEX($J$12:$Q$12,,MATCH($F34,$J$10:$Q$10,0))))^INDEX(Lookup!$E$63:$E$64,MATCH($G34,Lookup!$D$63:$D$64,0)),1)
*IF($E34=Mid_Period,(1+IF($D34=Nominal,O$12,INDEX($J$12:$Q$12,,MATCH($D34,$J$10:$Q$10,0))))^INDEX(Lookup!$E$63:$E$64,MATCH($E34,Lookup!$D$63:$D$64,0)),1)</f>
        <v>0.9260677958440886</v>
      </c>
      <c r="P34" s="93">
        <f>IF($F34=Nominal,P$13,INDEX($J$13:$Q$13,,MATCH($F34,$J$10:$Q$10,0)))
/IF($D34=Nominal,P$13,INDEX($J$13:$Q$13,,MATCH($D34,$J$10:$Q$10,0)))
*IF($G34=Mid_Period,1/(1+IF($F34=Nominal,P$12,INDEX($J$12:$Q$12,,MATCH($F34,$J$10:$Q$10,0))))^INDEX(Lookup!$E$63:$E$64,MATCH($G34,Lookup!$D$63:$D$64,0)),1)
*IF($E34=Mid_Period,(1+IF($D34=Nominal,P$12,INDEX($J$12:$Q$12,,MATCH($D34,$J$10:$Q$10,0))))^INDEX(Lookup!$E$63:$E$64,MATCH($E34,Lookup!$D$63:$D$64,0)),1)</f>
        <v>0.90265898422628721</v>
      </c>
      <c r="Q34" s="93">
        <f>IF($F34=Nominal,Q$13,INDEX($J$13:$Q$13,,MATCH($F34,$J$10:$Q$10,0)))
/IF($D34=Nominal,Q$13,INDEX($J$13:$Q$13,,MATCH($D34,$J$10:$Q$10,0)))
*IF($G34=Mid_Period,1/(1+IF($F34=Nominal,Q$12,INDEX($J$12:$Q$12,,MATCH($F34,$J$10:$Q$10,0))))^INDEX(Lookup!$E$63:$E$64,MATCH($G34,Lookup!$D$63:$D$64,0)),1)
*IF($E34=Mid_Period,(1+IF($D34=Nominal,Q$12,INDEX($J$12:$Q$12,,MATCH($D34,$J$10:$Q$10,0))))^INDEX(Lookup!$E$63:$E$64,MATCH($E34,Lookup!$D$63:$D$64,0)),1)</f>
        <v>0.87984189220376474</v>
      </c>
    </row>
    <row r="36" spans="2:17" s="2" customFormat="1" ht="15.75" x14ac:dyDescent="0.2">
      <c r="B36" s="2" t="s">
        <v>32</v>
      </c>
    </row>
    <row r="100" spans="2:2" s="2" customFormat="1" ht="15.75" x14ac:dyDescent="0.2">
      <c r="B100" s="2" t="s">
        <v>32</v>
      </c>
    </row>
  </sheetData>
  <conditionalFormatting sqref="B2">
    <cfRule type="cellIs" dxfId="3" priority="1" operator="notEqual">
      <formula>"No Errors Found"</formula>
    </cfRule>
  </conditionalFormatting>
  <hyperlinks>
    <hyperlink ref="B3:E3" location="TOC!A1" display="TOC!A1" xr:uid="{52474154-266C-4333-B30C-BF7B434CF49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698D-1127-48FA-A388-C38E7E71CB2A}">
  <sheetPr>
    <tabColor theme="3" tint="0.79998168889431442"/>
  </sheetPr>
  <dimension ref="A1:AJ45"/>
  <sheetViews>
    <sheetView showGridLines="0" topLeftCell="F1" zoomScale="70" zoomScaleNormal="70" workbookViewId="0">
      <selection activeCell="O11" sqref="O11"/>
    </sheetView>
  </sheetViews>
  <sheetFormatPr defaultColWidth="9.33203125" defaultRowHeight="11.25" x14ac:dyDescent="0.2"/>
  <cols>
    <col min="1" max="1" width="3.33203125" customWidth="1"/>
    <col min="2" max="2" width="5.83203125" customWidth="1"/>
    <col min="3" max="3" width="5" customWidth="1"/>
    <col min="4" max="4" width="41" bestFit="1" customWidth="1"/>
    <col min="5" max="5" width="42.1640625" style="1" bestFit="1" customWidth="1"/>
    <col min="6" max="6" width="10.1640625" bestFit="1" customWidth="1"/>
    <col min="7" max="7" width="9" bestFit="1" customWidth="1"/>
    <col min="8" max="8" width="11.33203125" bestFit="1" customWidth="1"/>
    <col min="9" max="9" width="12.33203125" bestFit="1" customWidth="1"/>
    <col min="10" max="10" width="16.83203125" bestFit="1" customWidth="1"/>
    <col min="11" max="13" width="15.6640625" customWidth="1"/>
    <col min="14" max="14" width="3.6640625" customWidth="1"/>
    <col min="15" max="15" width="12.83203125" customWidth="1"/>
    <col min="16" max="16" width="19.83203125" customWidth="1"/>
    <col min="17" max="19" width="15.6640625" customWidth="1"/>
    <col min="20" max="20" width="3.6640625" customWidth="1"/>
    <col min="21" max="22" width="15.6640625" customWidth="1"/>
    <col min="23" max="23" width="3.6640625" customWidth="1"/>
    <col min="24" max="36" width="16.6640625" customWidth="1"/>
  </cols>
  <sheetData>
    <row r="1" spans="1:36" ht="19.5" x14ac:dyDescent="0.2">
      <c r="A1" s="48">
        <f>IF(SUM($A5:$A44)&gt;0,1,0)</f>
        <v>0</v>
      </c>
      <c r="B1" s="3" t="s">
        <v>55</v>
      </c>
    </row>
    <row r="2" spans="1:36" x14ac:dyDescent="0.2">
      <c r="B2" s="11" t="str">
        <f>Title_Msg</f>
        <v>No Errors Found</v>
      </c>
    </row>
    <row r="3" spans="1:36" x14ac:dyDescent="0.2">
      <c r="B3" s="43" t="str">
        <f>TOC!B1</f>
        <v>Table of Contents</v>
      </c>
      <c r="C3" s="38"/>
      <c r="D3" s="38"/>
      <c r="E3" s="38"/>
    </row>
    <row r="4" spans="1:36" ht="12.75" x14ac:dyDescent="0.2">
      <c r="B4" s="36" t="str">
        <f>Model_Name</f>
        <v>PWC - NTESMO - Forecast Net Capex - 2024-27 period</v>
      </c>
      <c r="E4" s="4" t="str">
        <f>Lookup!E$20</f>
        <v>Source</v>
      </c>
      <c r="F4" s="13" t="str">
        <f>Lookup!F$20</f>
        <v>Unit</v>
      </c>
      <c r="G4" s="13" t="str">
        <f>Lookup!G$20</f>
        <v>Basis</v>
      </c>
      <c r="H4" s="13" t="str">
        <f>Lookup!H$20</f>
        <v>Timing</v>
      </c>
      <c r="J4" s="46"/>
      <c r="K4" s="46"/>
      <c r="L4" s="46"/>
      <c r="M4" s="46"/>
      <c r="N4" s="46"/>
      <c r="O4" s="59" t="str">
        <f>Lookup!L$20</f>
        <v>FY28</v>
      </c>
      <c r="P4" s="59" t="str">
        <f>Lookup!M$20</f>
        <v>FY29</v>
      </c>
      <c r="Q4" s="59" t="str">
        <f>Lookup!N$20</f>
        <v>FY30</v>
      </c>
      <c r="R4" s="59" t="str">
        <f>Lookup!O$20</f>
        <v>FY31</v>
      </c>
      <c r="S4" s="59" t="str">
        <f>Lookup!P$20</f>
        <v>FY32</v>
      </c>
      <c r="T4" s="46"/>
      <c r="W4" s="46"/>
    </row>
    <row r="5" spans="1:36" x14ac:dyDescent="0.2">
      <c r="Q5" s="14"/>
      <c r="R5" s="14"/>
      <c r="S5" s="14"/>
    </row>
    <row r="6" spans="1:36" s="2" customFormat="1" ht="15.75" x14ac:dyDescent="0.2">
      <c r="B6" s="2" t="s">
        <v>56</v>
      </c>
      <c r="Q6" s="68"/>
      <c r="R6" s="68"/>
      <c r="S6" s="68"/>
    </row>
    <row r="7" spans="1:36" x14ac:dyDescent="0.2">
      <c r="Q7" s="14"/>
      <c r="R7" s="14"/>
      <c r="S7" s="14"/>
    </row>
    <row r="8" spans="1:36" ht="12.75" x14ac:dyDescent="0.2">
      <c r="J8" s="26"/>
      <c r="K8" s="100" t="s">
        <v>57</v>
      </c>
      <c r="L8" s="61"/>
      <c r="M8" s="62"/>
      <c r="Q8" s="29" t="s">
        <v>58</v>
      </c>
      <c r="R8" s="61"/>
      <c r="S8" s="71"/>
      <c r="U8" s="60" t="s">
        <v>59</v>
      </c>
      <c r="V8" s="62"/>
      <c r="X8" s="70" t="s">
        <v>60</v>
      </c>
      <c r="Y8" s="61"/>
      <c r="Z8" s="61"/>
      <c r="AA8" s="61"/>
      <c r="AB8" s="61"/>
      <c r="AC8" s="61"/>
      <c r="AD8" s="61"/>
      <c r="AE8" s="61"/>
      <c r="AF8" s="61"/>
      <c r="AG8" s="61"/>
      <c r="AH8" s="61"/>
      <c r="AI8" s="61"/>
      <c r="AJ8" s="61"/>
    </row>
    <row r="9" spans="1:36" ht="38.25" x14ac:dyDescent="0.2">
      <c r="B9" s="99"/>
      <c r="C9" s="55" t="s">
        <v>61</v>
      </c>
      <c r="D9" s="55" t="s">
        <v>62</v>
      </c>
      <c r="E9" s="13" t="str">
        <f>E$4</f>
        <v>Source</v>
      </c>
      <c r="F9" s="13" t="str">
        <f t="shared" ref="F9:H9" si="0">F$4</f>
        <v>Unit</v>
      </c>
      <c r="G9" s="13" t="str">
        <f t="shared" si="0"/>
        <v>Basis</v>
      </c>
      <c r="H9" s="13" t="str">
        <f t="shared" si="0"/>
        <v>Timing</v>
      </c>
      <c r="I9" s="59" t="s">
        <v>63</v>
      </c>
      <c r="J9" s="103" t="s">
        <v>64</v>
      </c>
      <c r="K9" s="29" t="s">
        <v>65</v>
      </c>
      <c r="L9" s="29" t="s">
        <v>66</v>
      </c>
      <c r="M9" s="64" t="s">
        <v>67</v>
      </c>
      <c r="O9" s="29" t="str">
        <f>Lookup!L$20</f>
        <v>FY28</v>
      </c>
      <c r="P9" s="29" t="str">
        <f>Lookup!M$20</f>
        <v>FY29</v>
      </c>
      <c r="Q9" s="29" t="str">
        <f>Lookup!N$20</f>
        <v>FY30</v>
      </c>
      <c r="R9" s="29" t="str">
        <f>Lookup!O$20</f>
        <v>FY31</v>
      </c>
      <c r="S9" s="72" t="str">
        <f>Lookup!P$20</f>
        <v>FY32</v>
      </c>
      <c r="U9" s="77" t="s">
        <v>68</v>
      </c>
      <c r="V9" s="78" t="s">
        <v>69</v>
      </c>
      <c r="X9" s="81" t="s">
        <v>70</v>
      </c>
      <c r="Y9" s="81" t="s">
        <v>71</v>
      </c>
      <c r="Z9" s="81" t="s">
        <v>72</v>
      </c>
      <c r="AA9" s="81" t="s">
        <v>73</v>
      </c>
      <c r="AB9" s="81" t="s">
        <v>74</v>
      </c>
      <c r="AC9" s="81" t="s">
        <v>75</v>
      </c>
      <c r="AD9" s="81" t="s">
        <v>76</v>
      </c>
      <c r="AE9" s="81" t="s">
        <v>77</v>
      </c>
      <c r="AF9" s="81" t="s">
        <v>78</v>
      </c>
      <c r="AG9" s="81" t="s">
        <v>79</v>
      </c>
      <c r="AH9" s="81" t="s">
        <v>80</v>
      </c>
      <c r="AI9" s="81" t="s">
        <v>81</v>
      </c>
      <c r="AJ9" s="81" t="s">
        <v>82</v>
      </c>
    </row>
    <row r="10" spans="1:36" x14ac:dyDescent="0.2">
      <c r="J10" s="26"/>
      <c r="K10" s="14"/>
      <c r="L10" s="14"/>
      <c r="M10" s="66"/>
      <c r="Q10" s="14"/>
      <c r="R10" s="14"/>
      <c r="S10" s="74"/>
      <c r="U10" s="79"/>
      <c r="V10" s="80"/>
    </row>
    <row r="11" spans="1:36" ht="12.75" x14ac:dyDescent="0.2">
      <c r="C11" s="95">
        <f>N(C10)+1</f>
        <v>1</v>
      </c>
      <c r="D11" s="107" t="str">
        <f>[1]Output_Projects!D11</f>
        <v>Territory Dispatch Engine (TDE) Phase One</v>
      </c>
      <c r="E11" s="107" t="str">
        <f>[1]Output_Projects!E11</f>
        <v>TDE Capex Summary - NTESMO - 24.02.202</v>
      </c>
      <c r="F11" s="102" t="str">
        <f>[1]Output_Projects!F11</f>
        <v>Millions</v>
      </c>
      <c r="G11" s="102" t="str">
        <f>[1]Output_Projects!G11</f>
        <v>Nominal</v>
      </c>
      <c r="H11" s="102" t="str">
        <f>[1]Output_Projects!H11</f>
        <v>Mid Period</v>
      </c>
      <c r="I11" s="102" t="str">
        <f>[1]Output_Projects!I11</f>
        <v>NTESMO001</v>
      </c>
      <c r="J11" s="104" t="str">
        <f>[1]Output_Projects!J11</f>
        <v>System Control</v>
      </c>
      <c r="K11" s="106">
        <f>[1]Output_Projects!K11</f>
        <v>0</v>
      </c>
      <c r="L11" s="106">
        <f>[1]Output_Projects!L11</f>
        <v>0</v>
      </c>
      <c r="M11" s="106">
        <f>[1]Output_Projects!M11</f>
        <v>1</v>
      </c>
      <c r="O11" s="105">
        <f>[1]Output_Projects!Q11</f>
        <v>10.388073731829744</v>
      </c>
      <c r="P11" s="105">
        <f>[1]Output_Projects!R11</f>
        <v>0</v>
      </c>
      <c r="Q11" s="105">
        <f>[1]Output_Projects!S11</f>
        <v>0</v>
      </c>
      <c r="R11" s="105">
        <f>[1]Output_Projects!T11</f>
        <v>0</v>
      </c>
      <c r="S11" s="105">
        <f>[1]Output_Projects!U11</f>
        <v>0</v>
      </c>
      <c r="U11" s="105" t="str">
        <f>[1]Output_Projects!W11</f>
        <v>N/A</v>
      </c>
      <c r="V11" s="105" t="str">
        <f>[1]Output_Projects!X11</f>
        <v>Yes</v>
      </c>
      <c r="X11" s="106">
        <f>[1]Output_Projects!Z11</f>
        <v>1</v>
      </c>
      <c r="Y11" s="106">
        <f>[1]Output_Projects!AA11</f>
        <v>0</v>
      </c>
      <c r="Z11" s="106">
        <f>[1]Output_Projects!AB11</f>
        <v>0</v>
      </c>
      <c r="AA11" s="106">
        <f>[1]Output_Projects!AC11</f>
        <v>0</v>
      </c>
      <c r="AB11" s="106">
        <f>[1]Output_Projects!AD11</f>
        <v>0</v>
      </c>
      <c r="AC11" s="106">
        <f>[1]Output_Projects!AE11</f>
        <v>0</v>
      </c>
      <c r="AD11" s="106">
        <f>[1]Output_Projects!AF11</f>
        <v>0</v>
      </c>
      <c r="AE11" s="106">
        <f>[1]Output_Projects!AG11</f>
        <v>0</v>
      </c>
      <c r="AF11" s="106">
        <f>[1]Output_Projects!AH11</f>
        <v>0</v>
      </c>
      <c r="AG11" s="106">
        <f>[1]Output_Projects!AI11</f>
        <v>0</v>
      </c>
      <c r="AH11" s="106">
        <f>[1]Output_Projects!AJ11</f>
        <v>0</v>
      </c>
      <c r="AI11" s="106">
        <f>[1]Output_Projects!AK11</f>
        <v>0</v>
      </c>
      <c r="AJ11" s="106">
        <f>[1]Output_Projects!AL11</f>
        <v>0</v>
      </c>
    </row>
    <row r="12" spans="1:36" ht="12.75" x14ac:dyDescent="0.2">
      <c r="C12" s="95">
        <f t="shared" ref="C12:C27" si="1">N(C11)+1</f>
        <v>2</v>
      </c>
      <c r="D12" s="107" t="str">
        <f>[1]Output_Projects!D12</f>
        <v>Transistion Tools</v>
      </c>
      <c r="E12" s="107" t="str">
        <f>[1]Output_Projects!E12</f>
        <v>Attachment 2 - System Tools regulatory business case</v>
      </c>
      <c r="F12" s="102" t="str">
        <f>[1]Output_Projects!F12</f>
        <v>Millions</v>
      </c>
      <c r="G12" s="102" t="str">
        <f>[1]Output_Projects!G12</f>
        <v>Nominal</v>
      </c>
      <c r="H12" s="102" t="str">
        <f>[1]Output_Projects!H12</f>
        <v>Mid Period</v>
      </c>
      <c r="I12" s="102" t="str">
        <f>[1]Output_Projects!I12</f>
        <v>NTESMO002</v>
      </c>
      <c r="J12" s="104" t="str">
        <f>[1]Output_Projects!J12</f>
        <v>System Control</v>
      </c>
      <c r="K12" s="106">
        <f>[1]Output_Projects!K12</f>
        <v>0</v>
      </c>
      <c r="L12" s="106">
        <f>[1]Output_Projects!L12</f>
        <v>0</v>
      </c>
      <c r="M12" s="106">
        <f>[1]Output_Projects!M12</f>
        <v>1</v>
      </c>
      <c r="O12" s="105">
        <f>[1]Output_Projects!Q12</f>
        <v>2.4271200308013419</v>
      </c>
      <c r="P12" s="105">
        <f>[1]Output_Projects!R12</f>
        <v>0.22133892928935736</v>
      </c>
      <c r="Q12" s="105">
        <f>[1]Output_Projects!S12</f>
        <v>0</v>
      </c>
      <c r="R12" s="105">
        <f>[1]Output_Projects!T12</f>
        <v>0</v>
      </c>
      <c r="S12" s="105">
        <f>[1]Output_Projects!U12</f>
        <v>0</v>
      </c>
      <c r="U12" s="105" t="str">
        <f>[1]Output_Projects!W12</f>
        <v>N/A</v>
      </c>
      <c r="V12" s="105" t="str">
        <f>[1]Output_Projects!X12</f>
        <v>Yes</v>
      </c>
      <c r="X12" s="106">
        <f>[1]Output_Projects!Z12</f>
        <v>1</v>
      </c>
      <c r="Y12" s="106">
        <f>[1]Output_Projects!AA12</f>
        <v>0</v>
      </c>
      <c r="Z12" s="106">
        <f>[1]Output_Projects!AB12</f>
        <v>0</v>
      </c>
      <c r="AA12" s="106">
        <f>[1]Output_Projects!AC12</f>
        <v>0</v>
      </c>
      <c r="AB12" s="106">
        <f>[1]Output_Projects!AD12</f>
        <v>0</v>
      </c>
      <c r="AC12" s="106">
        <f>[1]Output_Projects!AE12</f>
        <v>0</v>
      </c>
      <c r="AD12" s="106">
        <f>[1]Output_Projects!AF12</f>
        <v>0</v>
      </c>
      <c r="AE12" s="106">
        <f>[1]Output_Projects!AG12</f>
        <v>0</v>
      </c>
      <c r="AF12" s="106">
        <f>[1]Output_Projects!AH12</f>
        <v>0</v>
      </c>
      <c r="AG12" s="106">
        <f>[1]Output_Projects!AI12</f>
        <v>0</v>
      </c>
      <c r="AH12" s="106">
        <f>[1]Output_Projects!AJ12</f>
        <v>0</v>
      </c>
      <c r="AI12" s="106">
        <f>[1]Output_Projects!AK12</f>
        <v>0</v>
      </c>
      <c r="AJ12" s="106">
        <f>[1]Output_Projects!AL12</f>
        <v>0</v>
      </c>
    </row>
    <row r="13" spans="1:36" ht="12.75" x14ac:dyDescent="0.2">
      <c r="B13" s="95"/>
      <c r="C13" s="95">
        <f t="shared" si="1"/>
        <v>3</v>
      </c>
      <c r="D13" s="107" t="str">
        <f>[1]Output_Projects!D13</f>
        <v>TEM Reform Program</v>
      </c>
      <c r="E13" s="107" t="str">
        <f>[1]Output_Projects!E13</f>
        <v>Attachment 6 - Territory Electricity Market reform- regulatory business case</v>
      </c>
      <c r="F13" s="102" t="str">
        <f>[1]Output_Projects!F13</f>
        <v>Millions</v>
      </c>
      <c r="G13" s="102" t="str">
        <f>[1]Output_Projects!G13</f>
        <v>Nominal</v>
      </c>
      <c r="H13" s="102" t="str">
        <f>[1]Output_Projects!H13</f>
        <v>Mid Period</v>
      </c>
      <c r="I13" s="102" t="str">
        <f>[1]Output_Projects!I13</f>
        <v>NTESMO003</v>
      </c>
      <c r="J13" s="104" t="str">
        <f>[1]Output_Projects!J13</f>
        <v>System Control</v>
      </c>
      <c r="K13" s="106">
        <f>[1]Output_Projects!K13</f>
        <v>0</v>
      </c>
      <c r="L13" s="106">
        <f>[1]Output_Projects!L13</f>
        <v>0</v>
      </c>
      <c r="M13" s="106">
        <f>[1]Output_Projects!M13</f>
        <v>1</v>
      </c>
      <c r="O13" s="105">
        <f>[1]Output_Projects!Q13</f>
        <v>0.75510400958263968</v>
      </c>
      <c r="P13" s="105">
        <f>[1]Output_Projects!R13</f>
        <v>0.22133892928935736</v>
      </c>
      <c r="Q13" s="105">
        <f>[1]Output_Projects!S13</f>
        <v>0.22707895003912207</v>
      </c>
      <c r="R13" s="105">
        <f>[1]Output_Projects!T13</f>
        <v>0.11648391387007016</v>
      </c>
      <c r="S13" s="105">
        <f>[1]Output_Projects!U13</f>
        <v>0</v>
      </c>
      <c r="U13" s="105" t="str">
        <f>[1]Output_Projects!W13</f>
        <v>N/A</v>
      </c>
      <c r="V13" s="105" t="str">
        <f>[1]Output_Projects!X13</f>
        <v>Yes</v>
      </c>
      <c r="X13" s="106">
        <f>[1]Output_Projects!Z13</f>
        <v>1</v>
      </c>
      <c r="Y13" s="106">
        <f>[1]Output_Projects!AA13</f>
        <v>0</v>
      </c>
      <c r="Z13" s="106">
        <f>[1]Output_Projects!AB13</f>
        <v>0</v>
      </c>
      <c r="AA13" s="106">
        <f>[1]Output_Projects!AC13</f>
        <v>0</v>
      </c>
      <c r="AB13" s="106">
        <f>[1]Output_Projects!AD13</f>
        <v>0</v>
      </c>
      <c r="AC13" s="106">
        <f>[1]Output_Projects!AE13</f>
        <v>0</v>
      </c>
      <c r="AD13" s="106">
        <f>[1]Output_Projects!AF13</f>
        <v>0</v>
      </c>
      <c r="AE13" s="106">
        <f>[1]Output_Projects!AG13</f>
        <v>0</v>
      </c>
      <c r="AF13" s="106">
        <f>[1]Output_Projects!AH13</f>
        <v>0</v>
      </c>
      <c r="AG13" s="106">
        <f>[1]Output_Projects!AI13</f>
        <v>0</v>
      </c>
      <c r="AH13" s="106">
        <f>[1]Output_Projects!AJ13</f>
        <v>0</v>
      </c>
      <c r="AI13" s="106">
        <f>[1]Output_Projects!AK13</f>
        <v>0</v>
      </c>
      <c r="AJ13" s="106">
        <f>[1]Output_Projects!AL13</f>
        <v>0</v>
      </c>
    </row>
    <row r="14" spans="1:36" ht="12.75" x14ac:dyDescent="0.2">
      <c r="B14" s="95"/>
      <c r="C14" s="95">
        <f t="shared" si="1"/>
        <v>4</v>
      </c>
      <c r="D14" s="107" t="str">
        <f>[1]Output_Projects!D14</f>
        <v>[Project Name x]</v>
      </c>
      <c r="E14" s="107" t="str">
        <f>[1]Output_Projects!E14</f>
        <v>[Business Case]</v>
      </c>
      <c r="F14" s="102" t="str">
        <f>[1]Output_Projects!F14</f>
        <v>Millions</v>
      </c>
      <c r="G14" s="102" t="str">
        <f>[1]Output_Projects!G14</f>
        <v>Nominal</v>
      </c>
      <c r="H14" s="102" t="str">
        <f>[1]Output_Projects!H14</f>
        <v>Mid Period</v>
      </c>
      <c r="I14" s="102" t="str">
        <f>[1]Output_Projects!I14</f>
        <v>NTESMO004</v>
      </c>
      <c r="J14" s="104">
        <f>[1]Output_Projects!J14</f>
        <v>0</v>
      </c>
      <c r="K14" s="106">
        <f>[1]Output_Projects!K14</f>
        <v>0</v>
      </c>
      <c r="L14" s="106">
        <f>[1]Output_Projects!L14</f>
        <v>0</v>
      </c>
      <c r="M14" s="106">
        <f>[1]Output_Projects!M14</f>
        <v>1</v>
      </c>
      <c r="O14" s="105">
        <f>[1]Output_Projects!Q14</f>
        <v>0</v>
      </c>
      <c r="P14" s="105">
        <f>[1]Output_Projects!R14</f>
        <v>0</v>
      </c>
      <c r="Q14" s="105">
        <f>[1]Output_Projects!S14</f>
        <v>0</v>
      </c>
      <c r="R14" s="105">
        <f>[1]Output_Projects!T14</f>
        <v>0</v>
      </c>
      <c r="S14" s="105">
        <f>[1]Output_Projects!U14</f>
        <v>0</v>
      </c>
      <c r="U14" s="105" t="str">
        <f>[1]Output_Projects!W14</f>
        <v>N/A</v>
      </c>
      <c r="V14" s="105" t="str">
        <f>[1]Output_Projects!X14</f>
        <v>No</v>
      </c>
      <c r="X14" s="106">
        <f>[1]Output_Projects!Z14</f>
        <v>0</v>
      </c>
      <c r="Y14" s="106">
        <f>[1]Output_Projects!AA14</f>
        <v>0</v>
      </c>
      <c r="Z14" s="106">
        <f>[1]Output_Projects!AB14</f>
        <v>0</v>
      </c>
      <c r="AA14" s="106">
        <f>[1]Output_Projects!AC14</f>
        <v>0</v>
      </c>
      <c r="AB14" s="106">
        <f>[1]Output_Projects!AD14</f>
        <v>0</v>
      </c>
      <c r="AC14" s="106">
        <f>[1]Output_Projects!AE14</f>
        <v>0</v>
      </c>
      <c r="AD14" s="106">
        <f>[1]Output_Projects!AF14</f>
        <v>0</v>
      </c>
      <c r="AE14" s="106">
        <f>[1]Output_Projects!AG14</f>
        <v>0</v>
      </c>
      <c r="AF14" s="106">
        <f>[1]Output_Projects!AH14</f>
        <v>0</v>
      </c>
      <c r="AG14" s="106">
        <f>[1]Output_Projects!AI14</f>
        <v>0</v>
      </c>
      <c r="AH14" s="106">
        <f>[1]Output_Projects!AJ14</f>
        <v>0</v>
      </c>
      <c r="AI14" s="106">
        <f>[1]Output_Projects!AK14</f>
        <v>0</v>
      </c>
      <c r="AJ14" s="106">
        <f>[1]Output_Projects!AL14</f>
        <v>1</v>
      </c>
    </row>
    <row r="15" spans="1:36" ht="12.75" x14ac:dyDescent="0.2">
      <c r="B15" s="95"/>
      <c r="C15" s="95">
        <f t="shared" si="1"/>
        <v>5</v>
      </c>
      <c r="D15" s="107" t="str">
        <f>[1]Output_Projects!D15</f>
        <v>[Project Name x]</v>
      </c>
      <c r="E15" s="107" t="str">
        <f>[1]Output_Projects!E15</f>
        <v>[Business Case]</v>
      </c>
      <c r="F15" s="102" t="str">
        <f>[1]Output_Projects!F15</f>
        <v>Millions</v>
      </c>
      <c r="G15" s="102" t="str">
        <f>[1]Output_Projects!G15</f>
        <v>Nominal</v>
      </c>
      <c r="H15" s="102" t="str">
        <f>[1]Output_Projects!H15</f>
        <v>Mid Period</v>
      </c>
      <c r="I15" s="102" t="str">
        <f>[1]Output_Projects!I15</f>
        <v>NTESMO005</v>
      </c>
      <c r="J15" s="104">
        <f>[1]Output_Projects!J15</f>
        <v>0</v>
      </c>
      <c r="K15" s="106">
        <f>[1]Output_Projects!K15</f>
        <v>0</v>
      </c>
      <c r="L15" s="106">
        <f>[1]Output_Projects!L15</f>
        <v>0</v>
      </c>
      <c r="M15" s="106">
        <f>[1]Output_Projects!M15</f>
        <v>1</v>
      </c>
      <c r="O15" s="105">
        <f>[1]Output_Projects!Q15</f>
        <v>0</v>
      </c>
      <c r="P15" s="105">
        <f>[1]Output_Projects!R15</f>
        <v>0</v>
      </c>
      <c r="Q15" s="105">
        <f>[1]Output_Projects!S15</f>
        <v>0</v>
      </c>
      <c r="R15" s="105">
        <f>[1]Output_Projects!T15</f>
        <v>0</v>
      </c>
      <c r="S15" s="105">
        <f>[1]Output_Projects!U15</f>
        <v>0</v>
      </c>
      <c r="U15" s="105" t="str">
        <f>[1]Output_Projects!W15</f>
        <v>N/A</v>
      </c>
      <c r="V15" s="105" t="str">
        <f>[1]Output_Projects!X15</f>
        <v>No</v>
      </c>
      <c r="X15" s="106">
        <f>[1]Output_Projects!Z15</f>
        <v>0</v>
      </c>
      <c r="Y15" s="106">
        <f>[1]Output_Projects!AA15</f>
        <v>0</v>
      </c>
      <c r="Z15" s="106">
        <f>[1]Output_Projects!AB15</f>
        <v>0</v>
      </c>
      <c r="AA15" s="106">
        <f>[1]Output_Projects!AC15</f>
        <v>0</v>
      </c>
      <c r="AB15" s="106">
        <f>[1]Output_Projects!AD15</f>
        <v>0</v>
      </c>
      <c r="AC15" s="106">
        <f>[1]Output_Projects!AE15</f>
        <v>0</v>
      </c>
      <c r="AD15" s="106">
        <f>[1]Output_Projects!AF15</f>
        <v>0</v>
      </c>
      <c r="AE15" s="106">
        <f>[1]Output_Projects!AG15</f>
        <v>0</v>
      </c>
      <c r="AF15" s="106">
        <f>[1]Output_Projects!AH15</f>
        <v>0</v>
      </c>
      <c r="AG15" s="106">
        <f>[1]Output_Projects!AI15</f>
        <v>0</v>
      </c>
      <c r="AH15" s="106">
        <f>[1]Output_Projects!AJ15</f>
        <v>0</v>
      </c>
      <c r="AI15" s="106">
        <f>[1]Output_Projects!AK15</f>
        <v>0</v>
      </c>
      <c r="AJ15" s="106">
        <f>[1]Output_Projects!AL15</f>
        <v>1</v>
      </c>
    </row>
    <row r="16" spans="1:36" ht="12.75" x14ac:dyDescent="0.2">
      <c r="B16" s="95"/>
      <c r="C16" s="95">
        <f t="shared" si="1"/>
        <v>6</v>
      </c>
      <c r="D16" s="107" t="str">
        <f>[1]Output_Projects!D16</f>
        <v>Plant_and_Equipment</v>
      </c>
      <c r="E16" s="107" t="str">
        <f>[1]Output_Projects!E16</f>
        <v>Forecast - Corporate Capex - NTESMO</v>
      </c>
      <c r="F16" s="102" t="str">
        <f>[1]Output_Projects!F16</f>
        <v>Millions</v>
      </c>
      <c r="G16" s="102" t="str">
        <f>[1]Output_Projects!G16</f>
        <v>Nominal</v>
      </c>
      <c r="H16" s="102" t="str">
        <f>[1]Output_Projects!H16</f>
        <v>Mid Period</v>
      </c>
      <c r="I16" s="102" t="str">
        <f>[1]Output_Projects!I16</f>
        <v>NTESMO006</v>
      </c>
      <c r="J16" s="104" t="str">
        <f>[1]Output_Projects!J16</f>
        <v>System Control</v>
      </c>
      <c r="K16" s="106">
        <f>[1]Output_Projects!K16</f>
        <v>0</v>
      </c>
      <c r="L16" s="106">
        <f>[1]Output_Projects!L16</f>
        <v>0</v>
      </c>
      <c r="M16" s="106">
        <f>[1]Output_Projects!M16</f>
        <v>1</v>
      </c>
      <c r="O16" s="105">
        <f>[1]Output_Projects!Q16</f>
        <v>0</v>
      </c>
      <c r="P16" s="105">
        <f>[1]Output_Projects!R16</f>
        <v>0</v>
      </c>
      <c r="Q16" s="105">
        <f>[1]Output_Projects!S16</f>
        <v>0</v>
      </c>
      <c r="R16" s="105">
        <f>[1]Output_Projects!T16</f>
        <v>0</v>
      </c>
      <c r="S16" s="105">
        <f>[1]Output_Projects!U16</f>
        <v>0</v>
      </c>
      <c r="U16" s="105" t="str">
        <f>[1]Output_Projects!W16</f>
        <v>N/A</v>
      </c>
      <c r="V16" s="105" t="str">
        <f>[1]Output_Projects!X16</f>
        <v>No</v>
      </c>
      <c r="X16" s="106">
        <f>[1]Output_Projects!Z16</f>
        <v>0</v>
      </c>
      <c r="Y16" s="106">
        <f>[1]Output_Projects!AA16</f>
        <v>1</v>
      </c>
      <c r="Z16" s="106">
        <f>[1]Output_Projects!AB16</f>
        <v>0</v>
      </c>
      <c r="AA16" s="106">
        <f>[1]Output_Projects!AC16</f>
        <v>0</v>
      </c>
      <c r="AB16" s="106">
        <f>[1]Output_Projects!AD16</f>
        <v>0</v>
      </c>
      <c r="AC16" s="106">
        <f>[1]Output_Projects!AE16</f>
        <v>0</v>
      </c>
      <c r="AD16" s="106">
        <f>[1]Output_Projects!AF16</f>
        <v>0</v>
      </c>
      <c r="AE16" s="106">
        <f>[1]Output_Projects!AG16</f>
        <v>0</v>
      </c>
      <c r="AF16" s="106">
        <f>[1]Output_Projects!AH16</f>
        <v>0</v>
      </c>
      <c r="AG16" s="106">
        <f>[1]Output_Projects!AI16</f>
        <v>0</v>
      </c>
      <c r="AH16" s="106">
        <f>[1]Output_Projects!AJ16</f>
        <v>0</v>
      </c>
      <c r="AI16" s="106">
        <f>[1]Output_Projects!AK16</f>
        <v>0</v>
      </c>
      <c r="AJ16" s="106">
        <f>[1]Output_Projects!AL16</f>
        <v>0</v>
      </c>
    </row>
    <row r="17" spans="2:36" ht="12.75" x14ac:dyDescent="0.2">
      <c r="B17" s="95"/>
      <c r="C17" s="95">
        <f t="shared" si="1"/>
        <v>7</v>
      </c>
      <c r="D17" s="107" t="str">
        <f>[1]Output_Projects!D17</f>
        <v>Property</v>
      </c>
      <c r="E17" s="107" t="str">
        <f>[1]Output_Projects!E17</f>
        <v>Forecast - Corporate Capex - NTESMO</v>
      </c>
      <c r="F17" s="102" t="str">
        <f>[1]Output_Projects!F17</f>
        <v>Millions</v>
      </c>
      <c r="G17" s="102" t="str">
        <f>[1]Output_Projects!G17</f>
        <v>Nominal</v>
      </c>
      <c r="H17" s="102" t="str">
        <f>[1]Output_Projects!H17</f>
        <v>Mid Period</v>
      </c>
      <c r="I17" s="102" t="str">
        <f>[1]Output_Projects!I17</f>
        <v>NTESMO007</v>
      </c>
      <c r="J17" s="104" t="str">
        <f>[1]Output_Projects!J17</f>
        <v>System Control</v>
      </c>
      <c r="K17" s="106">
        <f>[1]Output_Projects!K17</f>
        <v>0</v>
      </c>
      <c r="L17" s="106">
        <f>[1]Output_Projects!L17</f>
        <v>0</v>
      </c>
      <c r="M17" s="106">
        <f>[1]Output_Projects!M17</f>
        <v>1</v>
      </c>
      <c r="O17" s="105">
        <f>[1]Output_Projects!Q17</f>
        <v>1.5653125291815035</v>
      </c>
      <c r="P17" s="105">
        <f>[1]Output_Projects!R17</f>
        <v>1.6443745700410382</v>
      </c>
      <c r="Q17" s="105">
        <f>[1]Output_Projects!S17</f>
        <v>0.41201420528734622</v>
      </c>
      <c r="R17" s="105">
        <f>[1]Output_Projects!T17</f>
        <v>3.6045601178304722E-2</v>
      </c>
      <c r="S17" s="105">
        <f>[1]Output_Projects!U17</f>
        <v>3.6980377990343635E-2</v>
      </c>
      <c r="U17" s="105" t="str">
        <f>[1]Output_Projects!W17</f>
        <v>N/A</v>
      </c>
      <c r="V17" s="105" t="str">
        <f>[1]Output_Projects!X17</f>
        <v>No</v>
      </c>
      <c r="X17" s="106">
        <f>[1]Output_Projects!Z17</f>
        <v>0</v>
      </c>
      <c r="Y17" s="106">
        <f>[1]Output_Projects!AA17</f>
        <v>0</v>
      </c>
      <c r="Z17" s="106">
        <f>[1]Output_Projects!AB17</f>
        <v>0</v>
      </c>
      <c r="AA17" s="106">
        <f>[1]Output_Projects!AC17</f>
        <v>1</v>
      </c>
      <c r="AB17" s="106">
        <f>[1]Output_Projects!AD17</f>
        <v>0</v>
      </c>
      <c r="AC17" s="106">
        <f>[1]Output_Projects!AE17</f>
        <v>0</v>
      </c>
      <c r="AD17" s="106">
        <f>[1]Output_Projects!AF17</f>
        <v>0</v>
      </c>
      <c r="AE17" s="106">
        <f>[1]Output_Projects!AG17</f>
        <v>0</v>
      </c>
      <c r="AF17" s="106">
        <f>[1]Output_Projects!AH17</f>
        <v>0</v>
      </c>
      <c r="AG17" s="106">
        <f>[1]Output_Projects!AI17</f>
        <v>0</v>
      </c>
      <c r="AH17" s="106">
        <f>[1]Output_Projects!AJ17</f>
        <v>0</v>
      </c>
      <c r="AI17" s="106">
        <f>[1]Output_Projects!AK17</f>
        <v>0</v>
      </c>
      <c r="AJ17" s="106">
        <f>[1]Output_Projects!AL17</f>
        <v>0</v>
      </c>
    </row>
    <row r="18" spans="2:36" ht="12.75" x14ac:dyDescent="0.2">
      <c r="B18" s="95"/>
      <c r="C18" s="95">
        <f t="shared" si="1"/>
        <v>8</v>
      </c>
      <c r="D18" s="107" t="str">
        <f>[1]Output_Projects!D18</f>
        <v>Property_leases</v>
      </c>
      <c r="E18" s="107" t="str">
        <f>[1]Output_Projects!E18</f>
        <v>Forecast - Corporate Capex - NTESMO</v>
      </c>
      <c r="F18" s="102" t="str">
        <f>[1]Output_Projects!F18</f>
        <v>Millions</v>
      </c>
      <c r="G18" s="102" t="str">
        <f>[1]Output_Projects!G18</f>
        <v>Nominal</v>
      </c>
      <c r="H18" s="102" t="str">
        <f>[1]Output_Projects!H18</f>
        <v>Mid Period</v>
      </c>
      <c r="I18" s="102" t="str">
        <f>[1]Output_Projects!I18</f>
        <v>NTESMO008</v>
      </c>
      <c r="J18" s="104" t="str">
        <f>[1]Output_Projects!J18</f>
        <v>System Control</v>
      </c>
      <c r="K18" s="106">
        <f>[1]Output_Projects!K18</f>
        <v>0</v>
      </c>
      <c r="L18" s="106">
        <f>[1]Output_Projects!L18</f>
        <v>0</v>
      </c>
      <c r="M18" s="106">
        <f>[1]Output_Projects!M18</f>
        <v>1</v>
      </c>
      <c r="O18" s="105">
        <f>[1]Output_Projects!Q18</f>
        <v>8.570936445643422E-2</v>
      </c>
      <c r="P18" s="105">
        <f>[1]Output_Projects!R18</f>
        <v>8.9762187529030105E-2</v>
      </c>
      <c r="Q18" s="105">
        <f>[1]Output_Projects!S18</f>
        <v>9.2090005869053485E-2</v>
      </c>
      <c r="R18" s="105">
        <f>[1]Output_Projects!T18</f>
        <v>9.4478191924852475E-2</v>
      </c>
      <c r="S18" s="105">
        <f>[1]Output_Projects!U18</f>
        <v>9.6928311222845218E-2</v>
      </c>
      <c r="U18" s="105" t="str">
        <f>[1]Output_Projects!W18</f>
        <v>N/A</v>
      </c>
      <c r="V18" s="105" t="str">
        <f>[1]Output_Projects!X18</f>
        <v>No</v>
      </c>
      <c r="X18" s="106">
        <f>[1]Output_Projects!Z18</f>
        <v>0</v>
      </c>
      <c r="Y18" s="106">
        <f>[1]Output_Projects!AA18</f>
        <v>0</v>
      </c>
      <c r="Z18" s="106">
        <f>[1]Output_Projects!AB18</f>
        <v>0</v>
      </c>
      <c r="AA18" s="106">
        <f>[1]Output_Projects!AC18</f>
        <v>0</v>
      </c>
      <c r="AB18" s="106">
        <f>[1]Output_Projects!AD18</f>
        <v>0</v>
      </c>
      <c r="AC18" s="106">
        <f>[1]Output_Projects!AE18</f>
        <v>1</v>
      </c>
      <c r="AD18" s="106">
        <f>[1]Output_Projects!AF18</f>
        <v>0</v>
      </c>
      <c r="AE18" s="106">
        <f>[1]Output_Projects!AG18</f>
        <v>0</v>
      </c>
      <c r="AF18" s="106">
        <f>[1]Output_Projects!AH18</f>
        <v>0</v>
      </c>
      <c r="AG18" s="106">
        <f>[1]Output_Projects!AI18</f>
        <v>0</v>
      </c>
      <c r="AH18" s="106">
        <f>[1]Output_Projects!AJ18</f>
        <v>0</v>
      </c>
      <c r="AI18" s="106">
        <f>[1]Output_Projects!AK18</f>
        <v>0</v>
      </c>
      <c r="AJ18" s="106">
        <f>[1]Output_Projects!AL18</f>
        <v>0</v>
      </c>
    </row>
    <row r="19" spans="2:36" ht="12.75" x14ac:dyDescent="0.2">
      <c r="B19" s="95"/>
      <c r="C19" s="95">
        <f t="shared" si="1"/>
        <v>9</v>
      </c>
      <c r="D19" s="107" t="str">
        <f>[1]Output_Projects!D19</f>
        <v>Fleet_leases</v>
      </c>
      <c r="E19" s="107" t="str">
        <f>[1]Output_Projects!E19</f>
        <v>Forecast - Corporate Capex - NTESMO</v>
      </c>
      <c r="F19" s="102" t="str">
        <f>[1]Output_Projects!F19</f>
        <v>Millions</v>
      </c>
      <c r="G19" s="102" t="str">
        <f>[1]Output_Projects!G19</f>
        <v>Nominal</v>
      </c>
      <c r="H19" s="102" t="str">
        <f>[1]Output_Projects!H19</f>
        <v>Mid Period</v>
      </c>
      <c r="I19" s="102" t="str">
        <f>[1]Output_Projects!I19</f>
        <v>NTESMO009</v>
      </c>
      <c r="J19" s="104" t="str">
        <f>[1]Output_Projects!J19</f>
        <v>System Control</v>
      </c>
      <c r="K19" s="106">
        <f>[1]Output_Projects!K19</f>
        <v>0</v>
      </c>
      <c r="L19" s="106">
        <f>[1]Output_Projects!L19</f>
        <v>0</v>
      </c>
      <c r="M19" s="106">
        <f>[1]Output_Projects!M19</f>
        <v>1</v>
      </c>
      <c r="O19" s="105">
        <f>[1]Output_Projects!Q19</f>
        <v>6.5011085910989724E-2</v>
      </c>
      <c r="P19" s="105">
        <f>[1]Output_Projects!R19</f>
        <v>6.5999728939389407E-2</v>
      </c>
      <c r="Q19" s="105">
        <f>[1]Output_Projects!S19</f>
        <v>6.1384563940452441E-2</v>
      </c>
      <c r="R19" s="105">
        <f>[1]Output_Projects!T19</f>
        <v>5.6581773291810279E-2</v>
      </c>
      <c r="S19" s="105">
        <f>[1]Output_Projects!U19</f>
        <v>5.8049118208478266E-2</v>
      </c>
      <c r="U19" s="105" t="str">
        <f>[1]Output_Projects!W19</f>
        <v>N/A</v>
      </c>
      <c r="V19" s="105" t="str">
        <f>[1]Output_Projects!X19</f>
        <v>No</v>
      </c>
      <c r="X19" s="106">
        <f>[1]Output_Projects!Z19</f>
        <v>0</v>
      </c>
      <c r="Y19" s="106">
        <f>[1]Output_Projects!AA19</f>
        <v>0</v>
      </c>
      <c r="Z19" s="106">
        <f>[1]Output_Projects!AB19</f>
        <v>0</v>
      </c>
      <c r="AA19" s="106">
        <f>[1]Output_Projects!AC19</f>
        <v>0</v>
      </c>
      <c r="AB19" s="106">
        <f>[1]Output_Projects!AD19</f>
        <v>0</v>
      </c>
      <c r="AC19" s="106">
        <f>[1]Output_Projects!AE19</f>
        <v>0</v>
      </c>
      <c r="AD19" s="106">
        <f>[1]Output_Projects!AF19</f>
        <v>1</v>
      </c>
      <c r="AE19" s="106">
        <f>[1]Output_Projects!AG19</f>
        <v>0</v>
      </c>
      <c r="AF19" s="106">
        <f>[1]Output_Projects!AH19</f>
        <v>0</v>
      </c>
      <c r="AG19" s="106">
        <f>[1]Output_Projects!AI19</f>
        <v>0</v>
      </c>
      <c r="AH19" s="106">
        <f>[1]Output_Projects!AJ19</f>
        <v>0</v>
      </c>
      <c r="AI19" s="106">
        <f>[1]Output_Projects!AK19</f>
        <v>0</v>
      </c>
      <c r="AJ19" s="106">
        <f>[1]Output_Projects!AL19</f>
        <v>0</v>
      </c>
    </row>
    <row r="20" spans="2:36" ht="12.75" x14ac:dyDescent="0.2">
      <c r="B20" s="95"/>
      <c r="C20" s="95">
        <f t="shared" si="1"/>
        <v>10</v>
      </c>
      <c r="D20" s="107" t="str">
        <f>[1]Output_Projects!D20</f>
        <v>Motor_vehicles</v>
      </c>
      <c r="E20" s="107" t="str">
        <f>[1]Output_Projects!E20</f>
        <v>Forecast - Corporate Capex - NTESMO</v>
      </c>
      <c r="F20" s="102" t="str">
        <f>[1]Output_Projects!F20</f>
        <v>Millions</v>
      </c>
      <c r="G20" s="102" t="str">
        <f>[1]Output_Projects!G20</f>
        <v>Nominal</v>
      </c>
      <c r="H20" s="102" t="str">
        <f>[1]Output_Projects!H20</f>
        <v>Mid Period</v>
      </c>
      <c r="I20" s="102" t="str">
        <f>[1]Output_Projects!I20</f>
        <v>NTESMO010</v>
      </c>
      <c r="J20" s="104" t="str">
        <f>[1]Output_Projects!J20</f>
        <v>System Control</v>
      </c>
      <c r="K20" s="106">
        <f>[1]Output_Projects!K20</f>
        <v>0</v>
      </c>
      <c r="L20" s="106">
        <f>[1]Output_Projects!L20</f>
        <v>0</v>
      </c>
      <c r="M20" s="106">
        <f>[1]Output_Projects!M20</f>
        <v>1</v>
      </c>
      <c r="O20" s="105">
        <f>[1]Output_Projects!Q20</f>
        <v>0</v>
      </c>
      <c r="P20" s="105">
        <f>[1]Output_Projects!R20</f>
        <v>0</v>
      </c>
      <c r="Q20" s="105">
        <f>[1]Output_Projects!S20</f>
        <v>0</v>
      </c>
      <c r="R20" s="105">
        <f>[1]Output_Projects!T20</f>
        <v>0</v>
      </c>
      <c r="S20" s="105">
        <f>[1]Output_Projects!U20</f>
        <v>0</v>
      </c>
      <c r="U20" s="105" t="str">
        <f>[1]Output_Projects!W20</f>
        <v>N/A</v>
      </c>
      <c r="V20" s="105" t="str">
        <f>[1]Output_Projects!X20</f>
        <v>No</v>
      </c>
      <c r="X20" s="106">
        <f>[1]Output_Projects!Z20</f>
        <v>0</v>
      </c>
      <c r="Y20" s="106">
        <f>[1]Output_Projects!AA20</f>
        <v>0</v>
      </c>
      <c r="Z20" s="106">
        <f>[1]Output_Projects!AB20</f>
        <v>0</v>
      </c>
      <c r="AA20" s="106">
        <f>[1]Output_Projects!AC20</f>
        <v>0</v>
      </c>
      <c r="AB20" s="106">
        <f>[1]Output_Projects!AD20</f>
        <v>0</v>
      </c>
      <c r="AC20" s="106">
        <f>[1]Output_Projects!AE20</f>
        <v>0</v>
      </c>
      <c r="AD20" s="106">
        <f>[1]Output_Projects!AF20</f>
        <v>0</v>
      </c>
      <c r="AE20" s="106">
        <f>[1]Output_Projects!AG20</f>
        <v>0</v>
      </c>
      <c r="AF20" s="106">
        <f>[1]Output_Projects!AH20</f>
        <v>0</v>
      </c>
      <c r="AG20" s="106">
        <f>[1]Output_Projects!AI20</f>
        <v>0</v>
      </c>
      <c r="AH20" s="106">
        <f>[1]Output_Projects!AJ20</f>
        <v>0</v>
      </c>
      <c r="AI20" s="106">
        <f>[1]Output_Projects!AK20</f>
        <v>0</v>
      </c>
      <c r="AJ20" s="106">
        <f>[1]Output_Projects!AL20</f>
        <v>1</v>
      </c>
    </row>
    <row r="21" spans="2:36" ht="12.75" x14ac:dyDescent="0.2">
      <c r="B21" s="95"/>
      <c r="C21" s="95">
        <f t="shared" si="1"/>
        <v>11</v>
      </c>
      <c r="D21" s="107" t="str">
        <f>[1]Output_Projects!D21</f>
        <v>IT_and_Communications</v>
      </c>
      <c r="E21" s="107" t="str">
        <f>[1]Output_Projects!E21</f>
        <v>Forecast - Corporate Capex - NTESMO</v>
      </c>
      <c r="F21" s="102" t="str">
        <f>[1]Output_Projects!F21</f>
        <v>Millions</v>
      </c>
      <c r="G21" s="102" t="str">
        <f>[1]Output_Projects!G21</f>
        <v>Nominal</v>
      </c>
      <c r="H21" s="102" t="str">
        <f>[1]Output_Projects!H21</f>
        <v>Mid Period</v>
      </c>
      <c r="I21" s="102" t="str">
        <f>[1]Output_Projects!I21</f>
        <v>NTESMO011</v>
      </c>
      <c r="J21" s="104" t="str">
        <f>[1]Output_Projects!J21</f>
        <v>System Control</v>
      </c>
      <c r="K21" s="106">
        <f>[1]Output_Projects!K21</f>
        <v>0</v>
      </c>
      <c r="L21" s="106">
        <f>[1]Output_Projects!L21</f>
        <v>0</v>
      </c>
      <c r="M21" s="106">
        <f>[1]Output_Projects!M21</f>
        <v>1</v>
      </c>
      <c r="O21" s="105">
        <f>[1]Output_Projects!Q21</f>
        <v>0.45184808044060587</v>
      </c>
      <c r="P21" s="105">
        <f>[1]Output_Projects!R21</f>
        <v>0.26412796272373068</v>
      </c>
      <c r="Q21" s="105">
        <f>[1]Output_Projects!S21</f>
        <v>0.21238670526174913</v>
      </c>
      <c r="R21" s="105">
        <f>[1]Output_Projects!T21</f>
        <v>0.32474756650141989</v>
      </c>
      <c r="S21" s="105">
        <f>[1]Output_Projects!U21</f>
        <v>0.33316930133197403</v>
      </c>
      <c r="U21" s="105" t="str">
        <f>[1]Output_Projects!W21</f>
        <v>N/A</v>
      </c>
      <c r="V21" s="105" t="str">
        <f>[1]Output_Projects!X21</f>
        <v>No</v>
      </c>
      <c r="X21" s="106">
        <f>[1]Output_Projects!Z21</f>
        <v>1</v>
      </c>
      <c r="Y21" s="106">
        <f>[1]Output_Projects!AA21</f>
        <v>0</v>
      </c>
      <c r="Z21" s="106">
        <f>[1]Output_Projects!AB21</f>
        <v>0</v>
      </c>
      <c r="AA21" s="106">
        <f>[1]Output_Projects!AC21</f>
        <v>0</v>
      </c>
      <c r="AB21" s="106">
        <f>[1]Output_Projects!AD21</f>
        <v>0</v>
      </c>
      <c r="AC21" s="106">
        <f>[1]Output_Projects!AE21</f>
        <v>0</v>
      </c>
      <c r="AD21" s="106">
        <f>[1]Output_Projects!AF21</f>
        <v>0</v>
      </c>
      <c r="AE21" s="106">
        <f>[1]Output_Projects!AG21</f>
        <v>0</v>
      </c>
      <c r="AF21" s="106">
        <f>[1]Output_Projects!AH21</f>
        <v>0</v>
      </c>
      <c r="AG21" s="106">
        <f>[1]Output_Projects!AI21</f>
        <v>0</v>
      </c>
      <c r="AH21" s="106">
        <f>[1]Output_Projects!AJ21</f>
        <v>0</v>
      </c>
      <c r="AI21" s="106">
        <f>[1]Output_Projects!AK21</f>
        <v>0</v>
      </c>
      <c r="AJ21" s="106">
        <f>[1]Output_Projects!AL21</f>
        <v>0</v>
      </c>
    </row>
    <row r="22" spans="2:36" ht="12.75" x14ac:dyDescent="0.2">
      <c r="B22" s="95"/>
      <c r="C22" s="95">
        <f t="shared" si="1"/>
        <v>12</v>
      </c>
      <c r="D22" s="107" t="str">
        <f>[1]Output_Projects!D22</f>
        <v>Non_network_others</v>
      </c>
      <c r="E22" s="107" t="str">
        <f>[1]Output_Projects!E22</f>
        <v>Forecast - Corporate Capex - NTESMO</v>
      </c>
      <c r="F22" s="102" t="str">
        <f>[1]Output_Projects!F22</f>
        <v>Millions</v>
      </c>
      <c r="G22" s="102" t="str">
        <f>[1]Output_Projects!G22</f>
        <v>Nominal</v>
      </c>
      <c r="H22" s="102" t="str">
        <f>[1]Output_Projects!H22</f>
        <v>Mid Period</v>
      </c>
      <c r="I22" s="102" t="str">
        <f>[1]Output_Projects!I22</f>
        <v>NTESMO012</v>
      </c>
      <c r="J22" s="104" t="str">
        <f>[1]Output_Projects!J22</f>
        <v>System Control</v>
      </c>
      <c r="K22" s="106">
        <f>[1]Output_Projects!K22</f>
        <v>0</v>
      </c>
      <c r="L22" s="106">
        <f>[1]Output_Projects!L22</f>
        <v>0</v>
      </c>
      <c r="M22" s="106">
        <f>[1]Output_Projects!M22</f>
        <v>1</v>
      </c>
      <c r="O22" s="105">
        <f>[1]Output_Projects!Q22</f>
        <v>0</v>
      </c>
      <c r="P22" s="105">
        <f>[1]Output_Projects!R22</f>
        <v>0</v>
      </c>
      <c r="Q22" s="105">
        <f>[1]Output_Projects!S22</f>
        <v>0</v>
      </c>
      <c r="R22" s="105">
        <f>[1]Output_Projects!T22</f>
        <v>0</v>
      </c>
      <c r="S22" s="105">
        <f>[1]Output_Projects!U22</f>
        <v>0</v>
      </c>
      <c r="U22" s="105" t="str">
        <f>[1]Output_Projects!W22</f>
        <v>N/A</v>
      </c>
      <c r="V22" s="105" t="str">
        <f>[1]Output_Projects!X22</f>
        <v>No</v>
      </c>
      <c r="X22" s="106">
        <f>[1]Output_Projects!Z22</f>
        <v>0</v>
      </c>
      <c r="Y22" s="106">
        <f>[1]Output_Projects!AA22</f>
        <v>0</v>
      </c>
      <c r="Z22" s="106">
        <f>[1]Output_Projects!AB22</f>
        <v>0</v>
      </c>
      <c r="AA22" s="106">
        <f>[1]Output_Projects!AC22</f>
        <v>0</v>
      </c>
      <c r="AB22" s="106">
        <f>[1]Output_Projects!AD22</f>
        <v>0</v>
      </c>
      <c r="AC22" s="106">
        <f>[1]Output_Projects!AE22</f>
        <v>0</v>
      </c>
      <c r="AD22" s="106">
        <f>[1]Output_Projects!AF22</f>
        <v>0</v>
      </c>
      <c r="AE22" s="106">
        <f>[1]Output_Projects!AG22</f>
        <v>0</v>
      </c>
      <c r="AF22" s="106">
        <f>[1]Output_Projects!AH22</f>
        <v>0</v>
      </c>
      <c r="AG22" s="106">
        <f>[1]Output_Projects!AI22</f>
        <v>0</v>
      </c>
      <c r="AH22" s="106">
        <f>[1]Output_Projects!AJ22</f>
        <v>0</v>
      </c>
      <c r="AI22" s="106">
        <f>[1]Output_Projects!AK22</f>
        <v>0</v>
      </c>
      <c r="AJ22" s="106">
        <f>[1]Output_Projects!AL22</f>
        <v>1</v>
      </c>
    </row>
    <row r="23" spans="2:36" ht="12.75" x14ac:dyDescent="0.2">
      <c r="B23" s="95"/>
      <c r="C23" s="95">
        <f t="shared" si="1"/>
        <v>13</v>
      </c>
      <c r="D23" s="107" t="str">
        <f>[1]Output_Projects!D23</f>
        <v>Building</v>
      </c>
      <c r="E23" s="107" t="str">
        <f>[1]Output_Projects!E23</f>
        <v>Forecast - Corporate Capex - NTESMO</v>
      </c>
      <c r="F23" s="102" t="str">
        <f>[1]Output_Projects!F23</f>
        <v>Millions</v>
      </c>
      <c r="G23" s="102" t="str">
        <f>[1]Output_Projects!G23</f>
        <v>Nominal</v>
      </c>
      <c r="H23" s="102" t="str">
        <f>[1]Output_Projects!H23</f>
        <v>Mid Period</v>
      </c>
      <c r="I23" s="102" t="str">
        <f>[1]Output_Projects!I23</f>
        <v>NTESMO013</v>
      </c>
      <c r="J23" s="104" t="str">
        <f>[1]Output_Projects!J23</f>
        <v>System Control</v>
      </c>
      <c r="K23" s="106">
        <f>[1]Output_Projects!K23</f>
        <v>0</v>
      </c>
      <c r="L23" s="106">
        <f>[1]Output_Projects!L23</f>
        <v>0</v>
      </c>
      <c r="M23" s="106">
        <f>[1]Output_Projects!M23</f>
        <v>1</v>
      </c>
      <c r="O23" s="105">
        <f>[1]Output_Projects!Q23</f>
        <v>0</v>
      </c>
      <c r="P23" s="105">
        <f>[1]Output_Projects!R23</f>
        <v>0</v>
      </c>
      <c r="Q23" s="105">
        <f>[1]Output_Projects!S23</f>
        <v>0</v>
      </c>
      <c r="R23" s="105">
        <f>[1]Output_Projects!T23</f>
        <v>0</v>
      </c>
      <c r="S23" s="105">
        <f>[1]Output_Projects!U23</f>
        <v>0</v>
      </c>
      <c r="U23" s="105" t="str">
        <f>[1]Output_Projects!W23</f>
        <v>N/A</v>
      </c>
      <c r="V23" s="105" t="str">
        <f>[1]Output_Projects!X23</f>
        <v>No</v>
      </c>
      <c r="X23" s="106">
        <f>[1]Output_Projects!Z23</f>
        <v>0</v>
      </c>
      <c r="Y23" s="106">
        <f>[1]Output_Projects!AA23</f>
        <v>0</v>
      </c>
      <c r="Z23" s="106">
        <f>[1]Output_Projects!AB23</f>
        <v>0</v>
      </c>
      <c r="AA23" s="106">
        <f>[1]Output_Projects!AC23</f>
        <v>0</v>
      </c>
      <c r="AB23" s="106">
        <f>[1]Output_Projects!AD23</f>
        <v>1</v>
      </c>
      <c r="AC23" s="106">
        <f>[1]Output_Projects!AE23</f>
        <v>0</v>
      </c>
      <c r="AD23" s="106">
        <f>[1]Output_Projects!AF23</f>
        <v>0</v>
      </c>
      <c r="AE23" s="106">
        <f>[1]Output_Projects!AG23</f>
        <v>0</v>
      </c>
      <c r="AF23" s="106">
        <f>[1]Output_Projects!AH23</f>
        <v>0</v>
      </c>
      <c r="AG23" s="106">
        <f>[1]Output_Projects!AI23</f>
        <v>0</v>
      </c>
      <c r="AH23" s="106">
        <f>[1]Output_Projects!AJ23</f>
        <v>0</v>
      </c>
      <c r="AI23" s="106">
        <f>[1]Output_Projects!AK23</f>
        <v>0</v>
      </c>
      <c r="AJ23" s="106">
        <f>[1]Output_Projects!AL23</f>
        <v>0</v>
      </c>
    </row>
    <row r="24" spans="2:36" ht="12.75" x14ac:dyDescent="0.2">
      <c r="B24" s="95"/>
      <c r="C24" s="95">
        <f t="shared" si="1"/>
        <v>14</v>
      </c>
      <c r="D24" s="107" t="str">
        <f>[1]Output_Projects!D24</f>
        <v>in-house software</v>
      </c>
      <c r="E24" s="107" t="str">
        <f>[1]Output_Projects!E24</f>
        <v>Forecast - Corporate Capex - NTESMO</v>
      </c>
      <c r="F24" s="102" t="str">
        <f>[1]Output_Projects!F24</f>
        <v>Millions</v>
      </c>
      <c r="G24" s="102" t="str">
        <f>[1]Output_Projects!G24</f>
        <v>Nominal</v>
      </c>
      <c r="H24" s="102" t="str">
        <f>[1]Output_Projects!H24</f>
        <v>Mid Period</v>
      </c>
      <c r="I24" s="102" t="str">
        <f>[1]Output_Projects!I24</f>
        <v>NTESMO014</v>
      </c>
      <c r="J24" s="104" t="str">
        <f>[1]Output_Projects!J24</f>
        <v>System Control</v>
      </c>
      <c r="K24" s="106">
        <f>[1]Output_Projects!K24</f>
        <v>0</v>
      </c>
      <c r="L24" s="106">
        <f>[1]Output_Projects!L24</f>
        <v>0</v>
      </c>
      <c r="M24" s="106">
        <f>[1]Output_Projects!M24</f>
        <v>1</v>
      </c>
      <c r="O24" s="105">
        <f>[1]Output_Projects!Q24</f>
        <v>0</v>
      </c>
      <c r="P24" s="105">
        <f>[1]Output_Projects!R24</f>
        <v>0</v>
      </c>
      <c r="Q24" s="105">
        <f>[1]Output_Projects!S24</f>
        <v>0</v>
      </c>
      <c r="R24" s="105">
        <f>[1]Output_Projects!T24</f>
        <v>0</v>
      </c>
      <c r="S24" s="105">
        <f>[1]Output_Projects!U24</f>
        <v>0</v>
      </c>
      <c r="U24" s="105" t="str">
        <f>[1]Output_Projects!W24</f>
        <v>N/A</v>
      </c>
      <c r="V24" s="105" t="str">
        <f>[1]Output_Projects!X24</f>
        <v>No</v>
      </c>
      <c r="X24" s="106">
        <f>[1]Output_Projects!Z24</f>
        <v>0</v>
      </c>
      <c r="Y24" s="106">
        <f>[1]Output_Projects!AA24</f>
        <v>0</v>
      </c>
      <c r="Z24" s="106">
        <f>[1]Output_Projects!AB24</f>
        <v>0</v>
      </c>
      <c r="AA24" s="106">
        <f>[1]Output_Projects!AC24</f>
        <v>0</v>
      </c>
      <c r="AB24" s="106">
        <f>[1]Output_Projects!AD24</f>
        <v>0</v>
      </c>
      <c r="AC24" s="106">
        <f>[1]Output_Projects!AE24</f>
        <v>0</v>
      </c>
      <c r="AD24" s="106">
        <f>[1]Output_Projects!AF24</f>
        <v>0</v>
      </c>
      <c r="AE24" s="106">
        <f>[1]Output_Projects!AG24</f>
        <v>0</v>
      </c>
      <c r="AF24" s="106">
        <f>[1]Output_Projects!AH24</f>
        <v>0</v>
      </c>
      <c r="AG24" s="106">
        <f>[1]Output_Projects!AI24</f>
        <v>1</v>
      </c>
      <c r="AH24" s="106">
        <f>[1]Output_Projects!AJ24</f>
        <v>0</v>
      </c>
      <c r="AI24" s="106">
        <f>[1]Output_Projects!AK24</f>
        <v>0</v>
      </c>
      <c r="AJ24" s="106">
        <f>[1]Output_Projects!AL24</f>
        <v>0</v>
      </c>
    </row>
    <row r="25" spans="2:36" ht="12.75" x14ac:dyDescent="0.2">
      <c r="B25" s="95"/>
      <c r="C25" s="95">
        <f t="shared" si="1"/>
        <v>15</v>
      </c>
      <c r="D25" s="107" t="str">
        <f>[1]Output_Projects!D25</f>
        <v>Equity raising costs</v>
      </c>
      <c r="E25" s="107" t="str">
        <f>[1]Output_Projects!E25</f>
        <v>Forecast - Corporate Capex - NTESMO</v>
      </c>
      <c r="F25" s="102" t="str">
        <f>[1]Output_Projects!F25</f>
        <v>Millions</v>
      </c>
      <c r="G25" s="102" t="str">
        <f>[1]Output_Projects!G25</f>
        <v>Nominal</v>
      </c>
      <c r="H25" s="102" t="str">
        <f>[1]Output_Projects!H25</f>
        <v>Mid Period</v>
      </c>
      <c r="I25" s="102" t="str">
        <f>[1]Output_Projects!I25</f>
        <v>NTESMO015</v>
      </c>
      <c r="J25" s="104" t="str">
        <f>[1]Output_Projects!J25</f>
        <v>System Control</v>
      </c>
      <c r="K25" s="106">
        <f>[1]Output_Projects!K25</f>
        <v>0</v>
      </c>
      <c r="L25" s="106">
        <f>[1]Output_Projects!L25</f>
        <v>0</v>
      </c>
      <c r="M25" s="106">
        <f>[1]Output_Projects!M25</f>
        <v>1</v>
      </c>
      <c r="O25" s="105">
        <f>[1]Output_Projects!Q25</f>
        <v>0</v>
      </c>
      <c r="P25" s="105">
        <f>[1]Output_Projects!R25</f>
        <v>0</v>
      </c>
      <c r="Q25" s="105">
        <f>[1]Output_Projects!S25</f>
        <v>0</v>
      </c>
      <c r="R25" s="105">
        <f>[1]Output_Projects!T25</f>
        <v>0</v>
      </c>
      <c r="S25" s="105">
        <f>[1]Output_Projects!U25</f>
        <v>0</v>
      </c>
      <c r="U25" s="105" t="str">
        <f>[1]Output_Projects!W25</f>
        <v>N/A</v>
      </c>
      <c r="V25" s="105" t="str">
        <f>[1]Output_Projects!X25</f>
        <v>No</v>
      </c>
      <c r="X25" s="106">
        <f>[1]Output_Projects!Z25</f>
        <v>0</v>
      </c>
      <c r="Y25" s="106">
        <f>[1]Output_Projects!AA25</f>
        <v>0</v>
      </c>
      <c r="Z25" s="106">
        <f>[1]Output_Projects!AB25</f>
        <v>0</v>
      </c>
      <c r="AA25" s="106">
        <f>[1]Output_Projects!AC25</f>
        <v>0</v>
      </c>
      <c r="AB25" s="106">
        <f>[1]Output_Projects!AD25</f>
        <v>0</v>
      </c>
      <c r="AC25" s="106">
        <f>[1]Output_Projects!AE25</f>
        <v>0</v>
      </c>
      <c r="AD25" s="106">
        <f>[1]Output_Projects!AF25</f>
        <v>0</v>
      </c>
      <c r="AE25" s="106">
        <f>[1]Output_Projects!AG25</f>
        <v>0</v>
      </c>
      <c r="AF25" s="106">
        <f>[1]Output_Projects!AH25</f>
        <v>0</v>
      </c>
      <c r="AG25" s="106">
        <f>[1]Output_Projects!AI25</f>
        <v>0</v>
      </c>
      <c r="AH25" s="106">
        <f>[1]Output_Projects!AJ25</f>
        <v>0</v>
      </c>
      <c r="AI25" s="106">
        <f>[1]Output_Projects!AK25</f>
        <v>0</v>
      </c>
      <c r="AJ25" s="106">
        <f>[1]Output_Projects!AL25</f>
        <v>1</v>
      </c>
    </row>
    <row r="26" spans="2:36" ht="12.75" x14ac:dyDescent="0.2">
      <c r="B26" s="95"/>
      <c r="C26" s="95">
        <f t="shared" si="1"/>
        <v>16</v>
      </c>
      <c r="D26" s="107" t="str">
        <f>[1]Output_Projects!D26</f>
        <v>Plant_and_Equipment</v>
      </c>
      <c r="E26" s="107" t="str">
        <f>[1]Output_Projects!E26</f>
        <v>Forecast - Corporate Capex - NTESMO</v>
      </c>
      <c r="F26" s="102" t="str">
        <f>[1]Output_Projects!F26</f>
        <v>Millions</v>
      </c>
      <c r="G26" s="102" t="str">
        <f>[1]Output_Projects!G26</f>
        <v>Nominal</v>
      </c>
      <c r="H26" s="102" t="str">
        <f>[1]Output_Projects!H26</f>
        <v>Mid Period</v>
      </c>
      <c r="I26" s="102" t="str">
        <f>[1]Output_Projects!I26</f>
        <v>NTESMO016</v>
      </c>
      <c r="J26" s="104" t="str">
        <f>[1]Output_Projects!J26</f>
        <v>Market Operator</v>
      </c>
      <c r="K26" s="106">
        <f>[1]Output_Projects!K26</f>
        <v>0</v>
      </c>
      <c r="L26" s="106">
        <f>[1]Output_Projects!L26</f>
        <v>0</v>
      </c>
      <c r="M26" s="106">
        <f>[1]Output_Projects!M26</f>
        <v>1</v>
      </c>
      <c r="O26" s="105">
        <f>[1]Output_Projects!Q26</f>
        <v>0</v>
      </c>
      <c r="P26" s="105">
        <f>[1]Output_Projects!R26</f>
        <v>0</v>
      </c>
      <c r="Q26" s="105">
        <f>[1]Output_Projects!S26</f>
        <v>0</v>
      </c>
      <c r="R26" s="105">
        <f>[1]Output_Projects!T26</f>
        <v>0</v>
      </c>
      <c r="S26" s="105">
        <f>[1]Output_Projects!U26</f>
        <v>0</v>
      </c>
      <c r="U26" s="105" t="str">
        <f>[1]Output_Projects!W26</f>
        <v>N/A</v>
      </c>
      <c r="V26" s="105" t="str">
        <f>[1]Output_Projects!X26</f>
        <v>No</v>
      </c>
      <c r="X26" s="106">
        <f>[1]Output_Projects!Z26</f>
        <v>0</v>
      </c>
      <c r="Y26" s="106">
        <f>[1]Output_Projects!AA26</f>
        <v>1</v>
      </c>
      <c r="Z26" s="106">
        <f>[1]Output_Projects!AB26</f>
        <v>0</v>
      </c>
      <c r="AA26" s="106">
        <f>[1]Output_Projects!AC26</f>
        <v>0</v>
      </c>
      <c r="AB26" s="106">
        <f>[1]Output_Projects!AD26</f>
        <v>0</v>
      </c>
      <c r="AC26" s="106">
        <f>[1]Output_Projects!AE26</f>
        <v>0</v>
      </c>
      <c r="AD26" s="106">
        <f>[1]Output_Projects!AF26</f>
        <v>0</v>
      </c>
      <c r="AE26" s="106">
        <f>[1]Output_Projects!AG26</f>
        <v>0</v>
      </c>
      <c r="AF26" s="106">
        <f>[1]Output_Projects!AH26</f>
        <v>0</v>
      </c>
      <c r="AG26" s="106">
        <f>[1]Output_Projects!AI26</f>
        <v>0</v>
      </c>
      <c r="AH26" s="106">
        <f>[1]Output_Projects!AJ26</f>
        <v>0</v>
      </c>
      <c r="AI26" s="106">
        <f>[1]Output_Projects!AK26</f>
        <v>0</v>
      </c>
      <c r="AJ26" s="106">
        <f>[1]Output_Projects!AL26</f>
        <v>0</v>
      </c>
    </row>
    <row r="27" spans="2:36" ht="12.75" x14ac:dyDescent="0.2">
      <c r="B27" s="95"/>
      <c r="C27" s="95">
        <f t="shared" si="1"/>
        <v>17</v>
      </c>
      <c r="D27" s="107" t="str">
        <f>[1]Output_Projects!D27</f>
        <v>Property</v>
      </c>
      <c r="E27" s="107" t="str">
        <f>[1]Output_Projects!E27</f>
        <v>Forecast - Corporate Capex - NTESMO</v>
      </c>
      <c r="F27" s="102" t="str">
        <f>[1]Output_Projects!F27</f>
        <v>Millions</v>
      </c>
      <c r="G27" s="102" t="str">
        <f>[1]Output_Projects!G27</f>
        <v>Nominal</v>
      </c>
      <c r="H27" s="102" t="str">
        <f>[1]Output_Projects!H27</f>
        <v>Mid Period</v>
      </c>
      <c r="I27" s="102" t="str">
        <f>[1]Output_Projects!I27</f>
        <v>NTESMO017</v>
      </c>
      <c r="J27" s="104" t="str">
        <f>[1]Output_Projects!J27</f>
        <v>Market Operator</v>
      </c>
      <c r="K27" s="106">
        <f>[1]Output_Projects!K27</f>
        <v>0</v>
      </c>
      <c r="L27" s="106">
        <f>[1]Output_Projects!L27</f>
        <v>0</v>
      </c>
      <c r="M27" s="106">
        <f>[1]Output_Projects!M27</f>
        <v>1</v>
      </c>
      <c r="O27" s="105">
        <f>[1]Output_Projects!Q27</f>
        <v>0.68885476471470708</v>
      </c>
      <c r="P27" s="105">
        <f>[1]Output_Projects!R27</f>
        <v>0.72364798494315263</v>
      </c>
      <c r="Q27" s="105">
        <f>[1]Output_Projects!S27</f>
        <v>0.18131711281371915</v>
      </c>
      <c r="R27" s="105">
        <f>[1]Output_Projects!T27</f>
        <v>1.5862764563486138E-2</v>
      </c>
      <c r="S27" s="105">
        <f>[1]Output_Projects!U27</f>
        <v>1.6274136381518242E-2</v>
      </c>
      <c r="U27" s="105" t="str">
        <f>[1]Output_Projects!W27</f>
        <v>N/A</v>
      </c>
      <c r="V27" s="105" t="str">
        <f>[1]Output_Projects!X27</f>
        <v>No</v>
      </c>
      <c r="X27" s="106">
        <f>[1]Output_Projects!Z27</f>
        <v>0</v>
      </c>
      <c r="Y27" s="106">
        <f>[1]Output_Projects!AA27</f>
        <v>0</v>
      </c>
      <c r="Z27" s="106">
        <f>[1]Output_Projects!AB27</f>
        <v>0</v>
      </c>
      <c r="AA27" s="106">
        <f>[1]Output_Projects!AC27</f>
        <v>1</v>
      </c>
      <c r="AB27" s="106">
        <f>[1]Output_Projects!AD27</f>
        <v>0</v>
      </c>
      <c r="AC27" s="106">
        <f>[1]Output_Projects!AE27</f>
        <v>0</v>
      </c>
      <c r="AD27" s="106">
        <f>[1]Output_Projects!AF27</f>
        <v>0</v>
      </c>
      <c r="AE27" s="106">
        <f>[1]Output_Projects!AG27</f>
        <v>0</v>
      </c>
      <c r="AF27" s="106">
        <f>[1]Output_Projects!AH27</f>
        <v>0</v>
      </c>
      <c r="AG27" s="106">
        <f>[1]Output_Projects!AI27</f>
        <v>0</v>
      </c>
      <c r="AH27" s="106">
        <f>[1]Output_Projects!AJ27</f>
        <v>0</v>
      </c>
      <c r="AI27" s="106">
        <f>[1]Output_Projects!AK27</f>
        <v>0</v>
      </c>
      <c r="AJ27" s="106">
        <f>[1]Output_Projects!AL27</f>
        <v>0</v>
      </c>
    </row>
    <row r="28" spans="2:36" ht="12.75" x14ac:dyDescent="0.2">
      <c r="B28" s="95"/>
      <c r="C28" s="95">
        <f t="shared" ref="C28:C35" si="2">N(C27)+1</f>
        <v>18</v>
      </c>
      <c r="D28" s="107" t="str">
        <f>[1]Output_Projects!D28</f>
        <v>Property_leases</v>
      </c>
      <c r="E28" s="107" t="str">
        <f>[1]Output_Projects!E28</f>
        <v>Forecast - Corporate Capex - NTESMO</v>
      </c>
      <c r="F28" s="102" t="str">
        <f>[1]Output_Projects!F28</f>
        <v>Millions</v>
      </c>
      <c r="G28" s="102" t="str">
        <f>[1]Output_Projects!G28</f>
        <v>Nominal</v>
      </c>
      <c r="H28" s="102" t="str">
        <f>[1]Output_Projects!H28</f>
        <v>Mid Period</v>
      </c>
      <c r="I28" s="102" t="str">
        <f>[1]Output_Projects!I28</f>
        <v>NTESMO018</v>
      </c>
      <c r="J28" s="104" t="str">
        <f>[1]Output_Projects!J28</f>
        <v>Market Operator</v>
      </c>
      <c r="K28" s="106">
        <f>[1]Output_Projects!K28</f>
        <v>0</v>
      </c>
      <c r="L28" s="106">
        <f>[1]Output_Projects!L28</f>
        <v>0</v>
      </c>
      <c r="M28" s="106">
        <f>[1]Output_Projects!M28</f>
        <v>1</v>
      </c>
      <c r="O28" s="105">
        <f>[1]Output_Projects!Q28</f>
        <v>3.7718540537943858E-2</v>
      </c>
      <c r="P28" s="105">
        <f>[1]Output_Projects!R28</f>
        <v>3.9502086272138685E-2</v>
      </c>
      <c r="Q28" s="105">
        <f>[1]Output_Projects!S28</f>
        <v>4.0526500710163962E-2</v>
      </c>
      <c r="R28" s="105">
        <f>[1]Output_Projects!T28</f>
        <v>4.157748146505677E-2</v>
      </c>
      <c r="S28" s="105">
        <f>[1]Output_Projects!U28</f>
        <v>4.2655717485709004E-2</v>
      </c>
      <c r="U28" s="105" t="str">
        <f>[1]Output_Projects!W28</f>
        <v>N/A</v>
      </c>
      <c r="V28" s="105" t="str">
        <f>[1]Output_Projects!X28</f>
        <v>No</v>
      </c>
      <c r="X28" s="106">
        <f>[1]Output_Projects!Z28</f>
        <v>0</v>
      </c>
      <c r="Y28" s="106">
        <f>[1]Output_Projects!AA28</f>
        <v>0</v>
      </c>
      <c r="Z28" s="106">
        <f>[1]Output_Projects!AB28</f>
        <v>0</v>
      </c>
      <c r="AA28" s="106">
        <f>[1]Output_Projects!AC28</f>
        <v>0</v>
      </c>
      <c r="AB28" s="106">
        <f>[1]Output_Projects!AD28</f>
        <v>0</v>
      </c>
      <c r="AC28" s="106">
        <f>[1]Output_Projects!AE28</f>
        <v>1</v>
      </c>
      <c r="AD28" s="106">
        <f>[1]Output_Projects!AF28</f>
        <v>0</v>
      </c>
      <c r="AE28" s="106">
        <f>[1]Output_Projects!AG28</f>
        <v>0</v>
      </c>
      <c r="AF28" s="106">
        <f>[1]Output_Projects!AH28</f>
        <v>0</v>
      </c>
      <c r="AG28" s="106">
        <f>[1]Output_Projects!AI28</f>
        <v>0</v>
      </c>
      <c r="AH28" s="106">
        <f>[1]Output_Projects!AJ28</f>
        <v>0</v>
      </c>
      <c r="AI28" s="106">
        <f>[1]Output_Projects!AK28</f>
        <v>0</v>
      </c>
      <c r="AJ28" s="106">
        <f>[1]Output_Projects!AL28</f>
        <v>0</v>
      </c>
    </row>
    <row r="29" spans="2:36" ht="12.75" x14ac:dyDescent="0.2">
      <c r="B29" s="95"/>
      <c r="C29" s="95">
        <f t="shared" si="2"/>
        <v>19</v>
      </c>
      <c r="D29" s="107" t="str">
        <f>[1]Output_Projects!D29</f>
        <v>Fleet_leases</v>
      </c>
      <c r="E29" s="107" t="str">
        <f>[1]Output_Projects!E29</f>
        <v>Forecast - Corporate Capex - NTESMO</v>
      </c>
      <c r="F29" s="102" t="str">
        <f>[1]Output_Projects!F29</f>
        <v>Millions</v>
      </c>
      <c r="G29" s="102" t="str">
        <f>[1]Output_Projects!G29</f>
        <v>Nominal</v>
      </c>
      <c r="H29" s="102" t="str">
        <f>[1]Output_Projects!H29</f>
        <v>Mid Period</v>
      </c>
      <c r="I29" s="102" t="str">
        <f>[1]Output_Projects!I29</f>
        <v>NTESMO019</v>
      </c>
      <c r="J29" s="104" t="str">
        <f>[1]Output_Projects!J29</f>
        <v>Market Operator</v>
      </c>
      <c r="K29" s="106">
        <f>[1]Output_Projects!K29</f>
        <v>0</v>
      </c>
      <c r="L29" s="106">
        <f>[1]Output_Projects!L29</f>
        <v>0</v>
      </c>
      <c r="M29" s="106">
        <f>[1]Output_Projects!M29</f>
        <v>1</v>
      </c>
      <c r="O29" s="105">
        <f>[1]Output_Projects!Q29</f>
        <v>1.3478648401750492E-2</v>
      </c>
      <c r="P29" s="105">
        <f>[1]Output_Projects!R29</f>
        <v>1.3805862635961666E-2</v>
      </c>
      <c r="Q29" s="105">
        <f>[1]Output_Projects!S29</f>
        <v>1.3197091747276369E-2</v>
      </c>
      <c r="R29" s="105">
        <f>[1]Output_Projects!T29</f>
        <v>1.1693626654507339E-2</v>
      </c>
      <c r="S29" s="105">
        <f>[1]Output_Projects!U29</f>
        <v>1.1996879497793329E-2</v>
      </c>
      <c r="U29" s="105" t="str">
        <f>[1]Output_Projects!W29</f>
        <v>N/A</v>
      </c>
      <c r="V29" s="105" t="str">
        <f>[1]Output_Projects!X29</f>
        <v>No</v>
      </c>
      <c r="X29" s="106">
        <f>[1]Output_Projects!Z29</f>
        <v>0</v>
      </c>
      <c r="Y29" s="106">
        <f>[1]Output_Projects!AA29</f>
        <v>0</v>
      </c>
      <c r="Z29" s="106">
        <f>[1]Output_Projects!AB29</f>
        <v>0</v>
      </c>
      <c r="AA29" s="106">
        <f>[1]Output_Projects!AC29</f>
        <v>0</v>
      </c>
      <c r="AB29" s="106">
        <f>[1]Output_Projects!AD29</f>
        <v>0</v>
      </c>
      <c r="AC29" s="106">
        <f>[1]Output_Projects!AE29</f>
        <v>0</v>
      </c>
      <c r="AD29" s="106">
        <f>[1]Output_Projects!AF29</f>
        <v>1</v>
      </c>
      <c r="AE29" s="106">
        <f>[1]Output_Projects!AG29</f>
        <v>0</v>
      </c>
      <c r="AF29" s="106">
        <f>[1]Output_Projects!AH29</f>
        <v>0</v>
      </c>
      <c r="AG29" s="106">
        <f>[1]Output_Projects!AI29</f>
        <v>0</v>
      </c>
      <c r="AH29" s="106">
        <f>[1]Output_Projects!AJ29</f>
        <v>0</v>
      </c>
      <c r="AI29" s="106">
        <f>[1]Output_Projects!AK29</f>
        <v>0</v>
      </c>
      <c r="AJ29" s="106">
        <f>[1]Output_Projects!AL29</f>
        <v>0</v>
      </c>
    </row>
    <row r="30" spans="2:36" ht="12.75" x14ac:dyDescent="0.2">
      <c r="B30" s="95"/>
      <c r="C30" s="95">
        <f t="shared" si="2"/>
        <v>20</v>
      </c>
      <c r="D30" s="107" t="str">
        <f>[1]Output_Projects!D30</f>
        <v>Motor_vehicles</v>
      </c>
      <c r="E30" s="107" t="str">
        <f>[1]Output_Projects!E30</f>
        <v>Forecast - Corporate Capex - NTESMO</v>
      </c>
      <c r="F30" s="102" t="str">
        <f>[1]Output_Projects!F30</f>
        <v>Millions</v>
      </c>
      <c r="G30" s="102" t="str">
        <f>[1]Output_Projects!G30</f>
        <v>Nominal</v>
      </c>
      <c r="H30" s="102" t="str">
        <f>[1]Output_Projects!H30</f>
        <v>Mid Period</v>
      </c>
      <c r="I30" s="102" t="str">
        <f>[1]Output_Projects!I30</f>
        <v>NTESMO020</v>
      </c>
      <c r="J30" s="104" t="str">
        <f>[1]Output_Projects!J30</f>
        <v>Market Operator</v>
      </c>
      <c r="K30" s="106">
        <f>[1]Output_Projects!K30</f>
        <v>0</v>
      </c>
      <c r="L30" s="106">
        <f>[1]Output_Projects!L30</f>
        <v>0</v>
      </c>
      <c r="M30" s="106">
        <f>[1]Output_Projects!M30</f>
        <v>1</v>
      </c>
      <c r="O30" s="105">
        <f>[1]Output_Projects!Q30</f>
        <v>0</v>
      </c>
      <c r="P30" s="105">
        <f>[1]Output_Projects!R30</f>
        <v>0</v>
      </c>
      <c r="Q30" s="105">
        <f>[1]Output_Projects!S30</f>
        <v>0</v>
      </c>
      <c r="R30" s="105">
        <f>[1]Output_Projects!T30</f>
        <v>0</v>
      </c>
      <c r="S30" s="105">
        <f>[1]Output_Projects!U30</f>
        <v>0</v>
      </c>
      <c r="U30" s="105" t="str">
        <f>[1]Output_Projects!W30</f>
        <v>N/A</v>
      </c>
      <c r="V30" s="105" t="str">
        <f>[1]Output_Projects!X30</f>
        <v>No</v>
      </c>
      <c r="X30" s="106">
        <f>[1]Output_Projects!Z30</f>
        <v>0</v>
      </c>
      <c r="Y30" s="106">
        <f>[1]Output_Projects!AA30</f>
        <v>0</v>
      </c>
      <c r="Z30" s="106">
        <f>[1]Output_Projects!AB30</f>
        <v>0</v>
      </c>
      <c r="AA30" s="106">
        <f>[1]Output_Projects!AC30</f>
        <v>0</v>
      </c>
      <c r="AB30" s="106">
        <f>[1]Output_Projects!AD30</f>
        <v>0</v>
      </c>
      <c r="AC30" s="106">
        <f>[1]Output_Projects!AE30</f>
        <v>0</v>
      </c>
      <c r="AD30" s="106">
        <f>[1]Output_Projects!AF30</f>
        <v>0</v>
      </c>
      <c r="AE30" s="106">
        <f>[1]Output_Projects!AG30</f>
        <v>0</v>
      </c>
      <c r="AF30" s="106">
        <f>[1]Output_Projects!AH30</f>
        <v>0</v>
      </c>
      <c r="AG30" s="106">
        <f>[1]Output_Projects!AI30</f>
        <v>0</v>
      </c>
      <c r="AH30" s="106">
        <f>[1]Output_Projects!AJ30</f>
        <v>0</v>
      </c>
      <c r="AI30" s="106">
        <f>[1]Output_Projects!AK30</f>
        <v>0</v>
      </c>
      <c r="AJ30" s="106">
        <f>[1]Output_Projects!AL30</f>
        <v>1</v>
      </c>
    </row>
    <row r="31" spans="2:36" ht="12.75" x14ac:dyDescent="0.2">
      <c r="B31" s="95"/>
      <c r="C31" s="95">
        <f t="shared" si="2"/>
        <v>21</v>
      </c>
      <c r="D31" s="107" t="str">
        <f>[1]Output_Projects!D31</f>
        <v>IT_and_Communications</v>
      </c>
      <c r="E31" s="107" t="str">
        <f>[1]Output_Projects!E31</f>
        <v>Forecast - Corporate Capex - NTESMO</v>
      </c>
      <c r="F31" s="102" t="str">
        <f>[1]Output_Projects!F31</f>
        <v>Millions</v>
      </c>
      <c r="G31" s="102" t="str">
        <f>[1]Output_Projects!G31</f>
        <v>Nominal</v>
      </c>
      <c r="H31" s="102" t="str">
        <f>[1]Output_Projects!H31</f>
        <v>Mid Period</v>
      </c>
      <c r="I31" s="102" t="str">
        <f>[1]Output_Projects!I31</f>
        <v>NTESMO021</v>
      </c>
      <c r="J31" s="104" t="str">
        <f>[1]Output_Projects!J31</f>
        <v>Market Operator</v>
      </c>
      <c r="K31" s="106">
        <f>[1]Output_Projects!K31</f>
        <v>0</v>
      </c>
      <c r="L31" s="106">
        <f>[1]Output_Projects!L31</f>
        <v>0</v>
      </c>
      <c r="M31" s="106">
        <f>[1]Output_Projects!M31</f>
        <v>1</v>
      </c>
      <c r="O31" s="105">
        <f>[1]Output_Projects!Q31</f>
        <v>0.19884700169202676</v>
      </c>
      <c r="P31" s="105">
        <f>[1]Output_Projects!R31</f>
        <v>0.11623608846456357</v>
      </c>
      <c r="Q31" s="105">
        <f>[1]Output_Projects!S31</f>
        <v>9.3466059431668871E-2</v>
      </c>
      <c r="R31" s="105">
        <f>[1]Output_Projects!T31</f>
        <v>0.14291325492103688</v>
      </c>
      <c r="S31" s="105">
        <f>[1]Output_Projects!U31</f>
        <v>0.14661944908804106</v>
      </c>
      <c r="U31" s="105" t="str">
        <f>[1]Output_Projects!W31</f>
        <v>N/A</v>
      </c>
      <c r="V31" s="105" t="str">
        <f>[1]Output_Projects!X31</f>
        <v>No</v>
      </c>
      <c r="X31" s="106">
        <f>[1]Output_Projects!Z31</f>
        <v>1</v>
      </c>
      <c r="Y31" s="106">
        <f>[1]Output_Projects!AA31</f>
        <v>0</v>
      </c>
      <c r="Z31" s="106">
        <f>[1]Output_Projects!AB31</f>
        <v>0</v>
      </c>
      <c r="AA31" s="106">
        <f>[1]Output_Projects!AC31</f>
        <v>0</v>
      </c>
      <c r="AB31" s="106">
        <f>[1]Output_Projects!AD31</f>
        <v>0</v>
      </c>
      <c r="AC31" s="106">
        <f>[1]Output_Projects!AE31</f>
        <v>0</v>
      </c>
      <c r="AD31" s="106">
        <f>[1]Output_Projects!AF31</f>
        <v>0</v>
      </c>
      <c r="AE31" s="106">
        <f>[1]Output_Projects!AG31</f>
        <v>0</v>
      </c>
      <c r="AF31" s="106">
        <f>[1]Output_Projects!AH31</f>
        <v>0</v>
      </c>
      <c r="AG31" s="106">
        <f>[1]Output_Projects!AI31</f>
        <v>0</v>
      </c>
      <c r="AH31" s="106">
        <f>[1]Output_Projects!AJ31</f>
        <v>0</v>
      </c>
      <c r="AI31" s="106">
        <f>[1]Output_Projects!AK31</f>
        <v>0</v>
      </c>
      <c r="AJ31" s="106">
        <f>[1]Output_Projects!AL31</f>
        <v>0</v>
      </c>
    </row>
    <row r="32" spans="2:36" ht="12.75" x14ac:dyDescent="0.2">
      <c r="B32" s="95"/>
      <c r="C32" s="95">
        <f t="shared" si="2"/>
        <v>22</v>
      </c>
      <c r="D32" s="107" t="str">
        <f>[1]Output_Projects!D32</f>
        <v>Non_network_others</v>
      </c>
      <c r="E32" s="107" t="str">
        <f>[1]Output_Projects!E32</f>
        <v>Forecast - Corporate Capex - NTESMO</v>
      </c>
      <c r="F32" s="102" t="str">
        <f>[1]Output_Projects!F32</f>
        <v>Millions</v>
      </c>
      <c r="G32" s="102" t="str">
        <f>[1]Output_Projects!G32</f>
        <v>Nominal</v>
      </c>
      <c r="H32" s="102" t="str">
        <f>[1]Output_Projects!H32</f>
        <v>Mid Period</v>
      </c>
      <c r="I32" s="102" t="str">
        <f>[1]Output_Projects!I32</f>
        <v>NTESMO022</v>
      </c>
      <c r="J32" s="104" t="str">
        <f>[1]Output_Projects!J32</f>
        <v>Market Operator</v>
      </c>
      <c r="K32" s="106">
        <f>[1]Output_Projects!K32</f>
        <v>0</v>
      </c>
      <c r="L32" s="106">
        <f>[1]Output_Projects!L32</f>
        <v>0</v>
      </c>
      <c r="M32" s="106">
        <f>[1]Output_Projects!M32</f>
        <v>1</v>
      </c>
      <c r="O32" s="105">
        <f>[1]Output_Projects!Q32</f>
        <v>0</v>
      </c>
      <c r="P32" s="105">
        <f>[1]Output_Projects!R32</f>
        <v>0</v>
      </c>
      <c r="Q32" s="105">
        <f>[1]Output_Projects!S32</f>
        <v>0</v>
      </c>
      <c r="R32" s="105">
        <f>[1]Output_Projects!T32</f>
        <v>0</v>
      </c>
      <c r="S32" s="105">
        <f>[1]Output_Projects!U32</f>
        <v>0</v>
      </c>
      <c r="U32" s="105" t="str">
        <f>[1]Output_Projects!W32</f>
        <v>N/A</v>
      </c>
      <c r="V32" s="105" t="str">
        <f>[1]Output_Projects!X32</f>
        <v>No</v>
      </c>
      <c r="X32" s="106">
        <f>[1]Output_Projects!Z32</f>
        <v>0</v>
      </c>
      <c r="Y32" s="106">
        <f>[1]Output_Projects!AA32</f>
        <v>0</v>
      </c>
      <c r="Z32" s="106">
        <f>[1]Output_Projects!AB32</f>
        <v>0</v>
      </c>
      <c r="AA32" s="106">
        <f>[1]Output_Projects!AC32</f>
        <v>0</v>
      </c>
      <c r="AB32" s="106">
        <f>[1]Output_Projects!AD32</f>
        <v>0</v>
      </c>
      <c r="AC32" s="106">
        <f>[1]Output_Projects!AE32</f>
        <v>0</v>
      </c>
      <c r="AD32" s="106">
        <f>[1]Output_Projects!AF32</f>
        <v>0</v>
      </c>
      <c r="AE32" s="106">
        <f>[1]Output_Projects!AG32</f>
        <v>0</v>
      </c>
      <c r="AF32" s="106">
        <f>[1]Output_Projects!AH32</f>
        <v>0</v>
      </c>
      <c r="AG32" s="106">
        <f>[1]Output_Projects!AI32</f>
        <v>0</v>
      </c>
      <c r="AH32" s="106">
        <f>[1]Output_Projects!AJ32</f>
        <v>0</v>
      </c>
      <c r="AI32" s="106">
        <f>[1]Output_Projects!AK32</f>
        <v>0</v>
      </c>
      <c r="AJ32" s="106">
        <f>[1]Output_Projects!AL32</f>
        <v>1</v>
      </c>
    </row>
    <row r="33" spans="1:36" ht="12.75" x14ac:dyDescent="0.2">
      <c r="B33" s="95"/>
      <c r="C33" s="95">
        <f t="shared" si="2"/>
        <v>23</v>
      </c>
      <c r="D33" s="107" t="str">
        <f>[1]Output_Projects!D33</f>
        <v>Building</v>
      </c>
      <c r="E33" s="107" t="str">
        <f>[1]Output_Projects!E33</f>
        <v>Forecast - Corporate Capex - NTESMO</v>
      </c>
      <c r="F33" s="102" t="str">
        <f>[1]Output_Projects!F33</f>
        <v>Millions</v>
      </c>
      <c r="G33" s="102" t="str">
        <f>[1]Output_Projects!G33</f>
        <v>Nominal</v>
      </c>
      <c r="H33" s="102" t="str">
        <f>[1]Output_Projects!H33</f>
        <v>Mid Period</v>
      </c>
      <c r="I33" s="102" t="str">
        <f>[1]Output_Projects!I33</f>
        <v>NTESMO023</v>
      </c>
      <c r="J33" s="104" t="str">
        <f>[1]Output_Projects!J33</f>
        <v>Market Operator</v>
      </c>
      <c r="K33" s="106">
        <f>[1]Output_Projects!K33</f>
        <v>0</v>
      </c>
      <c r="L33" s="106">
        <f>[1]Output_Projects!L33</f>
        <v>0</v>
      </c>
      <c r="M33" s="106">
        <f>[1]Output_Projects!M33</f>
        <v>1</v>
      </c>
      <c r="O33" s="105">
        <f>[1]Output_Projects!Q33</f>
        <v>0</v>
      </c>
      <c r="P33" s="105">
        <f>[1]Output_Projects!R33</f>
        <v>0</v>
      </c>
      <c r="Q33" s="105">
        <f>[1]Output_Projects!S33</f>
        <v>0</v>
      </c>
      <c r="R33" s="105">
        <f>[1]Output_Projects!T33</f>
        <v>0</v>
      </c>
      <c r="S33" s="105">
        <f>[1]Output_Projects!U33</f>
        <v>0</v>
      </c>
      <c r="U33" s="105" t="str">
        <f>[1]Output_Projects!W33</f>
        <v>N/A</v>
      </c>
      <c r="V33" s="105" t="str">
        <f>[1]Output_Projects!X33</f>
        <v>No</v>
      </c>
      <c r="X33" s="106">
        <f>[1]Output_Projects!Z33</f>
        <v>0</v>
      </c>
      <c r="Y33" s="106">
        <f>[1]Output_Projects!AA33</f>
        <v>0</v>
      </c>
      <c r="Z33" s="106">
        <f>[1]Output_Projects!AB33</f>
        <v>0</v>
      </c>
      <c r="AA33" s="106">
        <f>[1]Output_Projects!AC33</f>
        <v>0</v>
      </c>
      <c r="AB33" s="106">
        <f>[1]Output_Projects!AD33</f>
        <v>1</v>
      </c>
      <c r="AC33" s="106">
        <f>[1]Output_Projects!AE33</f>
        <v>0</v>
      </c>
      <c r="AD33" s="106">
        <f>[1]Output_Projects!AF33</f>
        <v>0</v>
      </c>
      <c r="AE33" s="106">
        <f>[1]Output_Projects!AG33</f>
        <v>0</v>
      </c>
      <c r="AF33" s="106">
        <f>[1]Output_Projects!AH33</f>
        <v>0</v>
      </c>
      <c r="AG33" s="106">
        <f>[1]Output_Projects!AI33</f>
        <v>0</v>
      </c>
      <c r="AH33" s="106">
        <f>[1]Output_Projects!AJ33</f>
        <v>0</v>
      </c>
      <c r="AI33" s="106">
        <f>[1]Output_Projects!AK33</f>
        <v>0</v>
      </c>
      <c r="AJ33" s="106">
        <f>[1]Output_Projects!AL33</f>
        <v>0</v>
      </c>
    </row>
    <row r="34" spans="1:36" ht="12.75" x14ac:dyDescent="0.2">
      <c r="B34" s="95"/>
      <c r="C34" s="95">
        <f t="shared" si="2"/>
        <v>24</v>
      </c>
      <c r="D34" s="107" t="str">
        <f>[1]Output_Projects!D34</f>
        <v>in-house software</v>
      </c>
      <c r="E34" s="107" t="str">
        <f>[1]Output_Projects!E34</f>
        <v>Forecast - Corporate Capex - NTESMO</v>
      </c>
      <c r="F34" s="102" t="str">
        <f>[1]Output_Projects!F34</f>
        <v>Millions</v>
      </c>
      <c r="G34" s="102" t="str">
        <f>[1]Output_Projects!G34</f>
        <v>Nominal</v>
      </c>
      <c r="H34" s="102" t="str">
        <f>[1]Output_Projects!H34</f>
        <v>Mid Period</v>
      </c>
      <c r="I34" s="102" t="str">
        <f>[1]Output_Projects!I34</f>
        <v>NTESMO024</v>
      </c>
      <c r="J34" s="104" t="str">
        <f>[1]Output_Projects!J34</f>
        <v>Market Operator</v>
      </c>
      <c r="K34" s="106">
        <f>[1]Output_Projects!K34</f>
        <v>0</v>
      </c>
      <c r="L34" s="106">
        <f>[1]Output_Projects!L34</f>
        <v>0</v>
      </c>
      <c r="M34" s="106">
        <f>[1]Output_Projects!M34</f>
        <v>1</v>
      </c>
      <c r="O34" s="105">
        <f>[1]Output_Projects!Q34</f>
        <v>0</v>
      </c>
      <c r="P34" s="105">
        <f>[1]Output_Projects!R34</f>
        <v>0</v>
      </c>
      <c r="Q34" s="105">
        <f>[1]Output_Projects!S34</f>
        <v>0</v>
      </c>
      <c r="R34" s="105">
        <f>[1]Output_Projects!T34</f>
        <v>0</v>
      </c>
      <c r="S34" s="105">
        <f>[1]Output_Projects!U34</f>
        <v>0</v>
      </c>
      <c r="U34" s="105" t="str">
        <f>[1]Output_Projects!W34</f>
        <v>N/A</v>
      </c>
      <c r="V34" s="105" t="str">
        <f>[1]Output_Projects!X34</f>
        <v>No</v>
      </c>
      <c r="X34" s="106">
        <f>[1]Output_Projects!Z34</f>
        <v>0</v>
      </c>
      <c r="Y34" s="106">
        <f>[1]Output_Projects!AA34</f>
        <v>0</v>
      </c>
      <c r="Z34" s="106">
        <f>[1]Output_Projects!AB34</f>
        <v>0</v>
      </c>
      <c r="AA34" s="106">
        <f>[1]Output_Projects!AC34</f>
        <v>0</v>
      </c>
      <c r="AB34" s="106">
        <f>[1]Output_Projects!AD34</f>
        <v>0</v>
      </c>
      <c r="AC34" s="106">
        <f>[1]Output_Projects!AE34</f>
        <v>0</v>
      </c>
      <c r="AD34" s="106">
        <f>[1]Output_Projects!AF34</f>
        <v>0</v>
      </c>
      <c r="AE34" s="106">
        <f>[1]Output_Projects!AG34</f>
        <v>0</v>
      </c>
      <c r="AF34" s="106">
        <f>[1]Output_Projects!AH34</f>
        <v>0</v>
      </c>
      <c r="AG34" s="106">
        <f>[1]Output_Projects!AI34</f>
        <v>1</v>
      </c>
      <c r="AH34" s="106">
        <f>[1]Output_Projects!AJ34</f>
        <v>0</v>
      </c>
      <c r="AI34" s="106">
        <f>[1]Output_Projects!AK34</f>
        <v>0</v>
      </c>
      <c r="AJ34" s="106">
        <f>[1]Output_Projects!AL34</f>
        <v>0</v>
      </c>
    </row>
    <row r="35" spans="1:36" ht="12.75" x14ac:dyDescent="0.2">
      <c r="B35" s="95"/>
      <c r="C35" s="95">
        <f t="shared" si="2"/>
        <v>25</v>
      </c>
      <c r="D35" s="107" t="str">
        <f>[1]Output_Projects!D35</f>
        <v>Equity raising costs</v>
      </c>
      <c r="E35" s="107" t="str">
        <f>[1]Output_Projects!E35</f>
        <v>Forecast - Corporate Capex - NTESMO</v>
      </c>
      <c r="F35" s="102" t="str">
        <f>[1]Output_Projects!F35</f>
        <v>Millions</v>
      </c>
      <c r="G35" s="102" t="str">
        <f>[1]Output_Projects!G35</f>
        <v>Nominal</v>
      </c>
      <c r="H35" s="102" t="str">
        <f>[1]Output_Projects!H35</f>
        <v>Mid Period</v>
      </c>
      <c r="I35" s="102" t="str">
        <f>[1]Output_Projects!I35</f>
        <v>NTESMO025</v>
      </c>
      <c r="J35" s="104" t="str">
        <f>[1]Output_Projects!J35</f>
        <v>Market Operator</v>
      </c>
      <c r="K35" s="106">
        <f>[1]Output_Projects!K35</f>
        <v>0</v>
      </c>
      <c r="L35" s="106">
        <f>[1]Output_Projects!L35</f>
        <v>0</v>
      </c>
      <c r="M35" s="106">
        <f>[1]Output_Projects!M35</f>
        <v>1</v>
      </c>
      <c r="O35" s="105">
        <f>[1]Output_Projects!Q35</f>
        <v>0</v>
      </c>
      <c r="P35" s="105">
        <f>[1]Output_Projects!R35</f>
        <v>0</v>
      </c>
      <c r="Q35" s="105">
        <f>[1]Output_Projects!S35</f>
        <v>0</v>
      </c>
      <c r="R35" s="105">
        <f>[1]Output_Projects!T35</f>
        <v>0</v>
      </c>
      <c r="S35" s="105">
        <f>[1]Output_Projects!U35</f>
        <v>0</v>
      </c>
      <c r="U35" s="105" t="str">
        <f>[1]Output_Projects!W35</f>
        <v>N/A</v>
      </c>
      <c r="V35" s="105" t="str">
        <f>[1]Output_Projects!X35</f>
        <v>No</v>
      </c>
      <c r="X35" s="106">
        <f>[1]Output_Projects!Z35</f>
        <v>0</v>
      </c>
      <c r="Y35" s="106">
        <f>[1]Output_Projects!AA35</f>
        <v>0</v>
      </c>
      <c r="Z35" s="106">
        <f>[1]Output_Projects!AB35</f>
        <v>0</v>
      </c>
      <c r="AA35" s="106">
        <f>[1]Output_Projects!AC35</f>
        <v>0</v>
      </c>
      <c r="AB35" s="106">
        <f>[1]Output_Projects!AD35</f>
        <v>0</v>
      </c>
      <c r="AC35" s="106">
        <f>[1]Output_Projects!AE35</f>
        <v>0</v>
      </c>
      <c r="AD35" s="106">
        <f>[1]Output_Projects!AF35</f>
        <v>0</v>
      </c>
      <c r="AE35" s="106">
        <f>[1]Output_Projects!AG35</f>
        <v>0</v>
      </c>
      <c r="AF35" s="106">
        <f>[1]Output_Projects!AH35</f>
        <v>0</v>
      </c>
      <c r="AG35" s="106">
        <f>[1]Output_Projects!AI35</f>
        <v>0</v>
      </c>
      <c r="AH35" s="106">
        <f>[1]Output_Projects!AJ35</f>
        <v>0</v>
      </c>
      <c r="AI35" s="106">
        <f>[1]Output_Projects!AK35</f>
        <v>0</v>
      </c>
      <c r="AJ35" s="106">
        <f>[1]Output_Projects!AL35</f>
        <v>1</v>
      </c>
    </row>
    <row r="36" spans="1:36" x14ac:dyDescent="0.2">
      <c r="J36" s="26"/>
      <c r="M36" s="80"/>
      <c r="O36" s="73"/>
      <c r="P36" s="73"/>
      <c r="Q36" s="73"/>
      <c r="R36" s="14"/>
      <c r="S36" s="74"/>
      <c r="U36" s="79"/>
      <c r="V36" s="80"/>
    </row>
    <row r="37" spans="1:36" ht="12.75" x14ac:dyDescent="0.2">
      <c r="D37" s="57" t="s">
        <v>83</v>
      </c>
      <c r="E37" s="108" t="s">
        <v>47</v>
      </c>
      <c r="F37" s="56" t="str">
        <f>F11</f>
        <v>Millions</v>
      </c>
      <c r="G37" s="56" t="str">
        <f>G11</f>
        <v>Nominal</v>
      </c>
      <c r="H37" s="56" t="str">
        <f>H11</f>
        <v>Mid Period</v>
      </c>
      <c r="J37" s="26"/>
      <c r="M37" s="80"/>
      <c r="O37" s="96">
        <f t="shared" ref="O37:S37" si="3">SUM(O11:O35)</f>
        <v>16.677077787549688</v>
      </c>
      <c r="P37" s="96">
        <f t="shared" si="3"/>
        <v>3.4001343301277194</v>
      </c>
      <c r="Q37" s="96">
        <f t="shared" si="3"/>
        <v>1.3334611951005519</v>
      </c>
      <c r="R37" s="97">
        <f t="shared" si="3"/>
        <v>0.84038417437054469</v>
      </c>
      <c r="S37" s="98">
        <f t="shared" si="3"/>
        <v>0.74267329120670267</v>
      </c>
      <c r="U37" s="79"/>
      <c r="V37" s="80"/>
    </row>
    <row r="39" spans="1:36" ht="12.75" x14ac:dyDescent="0.2">
      <c r="D39" s="58" t="s">
        <v>84</v>
      </c>
      <c r="E39" s="107" t="s">
        <v>85</v>
      </c>
      <c r="F39" s="53" t="str">
        <f t="shared" ref="F39:F42" si="4">Millions</f>
        <v>$Millions</v>
      </c>
      <c r="G39" s="102" t="s">
        <v>53</v>
      </c>
      <c r="H39" s="102" t="s">
        <v>54</v>
      </c>
      <c r="O39" s="105">
        <f>[1]Output_Projects!Q39</f>
        <v>0</v>
      </c>
      <c r="P39" s="105">
        <f>[1]Output_Projects!R39</f>
        <v>0</v>
      </c>
      <c r="Q39" s="105">
        <f>[1]Output_Projects!S39</f>
        <v>0</v>
      </c>
      <c r="R39" s="105">
        <f>[1]Output_Projects!T39</f>
        <v>0</v>
      </c>
      <c r="S39" s="105">
        <f>[1]Output_Projects!U39</f>
        <v>0</v>
      </c>
    </row>
    <row r="40" spans="1:36" ht="12.75" x14ac:dyDescent="0.2">
      <c r="D40" s="58" t="s">
        <v>86</v>
      </c>
      <c r="E40" s="58" t="s">
        <v>47</v>
      </c>
      <c r="F40" s="53" t="str">
        <f t="shared" si="4"/>
        <v>$Millions</v>
      </c>
      <c r="G40" s="102" t="s">
        <v>53</v>
      </c>
      <c r="H40" s="102" t="s">
        <v>54</v>
      </c>
      <c r="O40" s="96">
        <f t="shared" ref="O40:P40" si="5">O37+O39</f>
        <v>16.677077787549688</v>
      </c>
      <c r="P40" s="96">
        <f t="shared" si="5"/>
        <v>3.4001343301277194</v>
      </c>
      <c r="Q40" s="96">
        <f>Q37+Q39</f>
        <v>1.3334611951005519</v>
      </c>
      <c r="R40" s="97">
        <f t="shared" ref="R40:S40" si="6">R37+R39</f>
        <v>0.84038417437054469</v>
      </c>
      <c r="S40" s="98">
        <f t="shared" si="6"/>
        <v>0.74267329120670267</v>
      </c>
    </row>
    <row r="41" spans="1:36" ht="12.75" x14ac:dyDescent="0.2">
      <c r="G41" s="102"/>
    </row>
    <row r="42" spans="1:36" ht="12.75" x14ac:dyDescent="0.2">
      <c r="A42" s="48">
        <f>IF(SUM($O42:$S42)&gt;0,1,0)</f>
        <v>0</v>
      </c>
      <c r="D42" s="58" t="s">
        <v>87</v>
      </c>
      <c r="E42" s="107" t="s">
        <v>85</v>
      </c>
      <c r="F42" s="53" t="str">
        <f t="shared" si="4"/>
        <v>$Millions</v>
      </c>
      <c r="G42" s="102" t="s">
        <v>53</v>
      </c>
      <c r="H42" s="53" t="str">
        <f t="shared" ref="H42" si="7">IF(G42=Nominal,Mid_Period,End_Period)</f>
        <v>Mid Period</v>
      </c>
      <c r="O42" s="48">
        <f>IF(O40=[1]Output_Projects!Q40,0,1)</f>
        <v>0</v>
      </c>
      <c r="P42" s="48">
        <f>IF(P40=[1]Output_Projects!R40,0,1)</f>
        <v>0</v>
      </c>
      <c r="Q42" s="48">
        <f>IF(Q40=[1]Output_Projects!S40,0,1)</f>
        <v>0</v>
      </c>
      <c r="R42" s="48">
        <f>IF(R40=[1]Output_Projects!T40,0,1)</f>
        <v>0</v>
      </c>
      <c r="S42" s="48">
        <f>IF(S40=[1]Output_Projects!U40,0,1)</f>
        <v>0</v>
      </c>
    </row>
    <row r="43" spans="1:36" x14ac:dyDescent="0.2">
      <c r="O43" s="48"/>
      <c r="P43" s="48"/>
      <c r="Q43" s="48"/>
      <c r="R43" s="48"/>
      <c r="S43" s="48"/>
    </row>
    <row r="45" spans="1:36" s="2" customFormat="1" ht="15.75" x14ac:dyDescent="0.2">
      <c r="B45" s="2" t="s">
        <v>32</v>
      </c>
    </row>
  </sheetData>
  <phoneticPr fontId="5" type="noConversion"/>
  <conditionalFormatting sqref="B2">
    <cfRule type="cellIs" dxfId="2" priority="1" operator="notEqual">
      <formula>"No Errors Found"</formula>
    </cfRule>
  </conditionalFormatting>
  <dataValidations disablePrompts="1" count="2">
    <dataValidation type="list" allowBlank="1" showInputMessage="1" showErrorMessage="1" sqref="G42 G39:G40" xr:uid="{F0E2893E-1ED9-4E29-A17F-6881AE1024E7}">
      <formula1>Index_Period</formula1>
    </dataValidation>
    <dataValidation type="list" allowBlank="1" showInputMessage="1" showErrorMessage="1" sqref="V11:V35" xr:uid="{DE204D67-0B53-4CC8-9CE4-93DD05C85D6C}">
      <formula1>Yes_No</formula1>
    </dataValidation>
  </dataValidations>
  <hyperlinks>
    <hyperlink ref="B3:D3" location="TOC!A1" display="TOC!A1" xr:uid="{5AC235B4-55C3-4F67-A289-A156E346B6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66189-E665-4E7E-AC9D-C088C985D2D6}">
  <sheetPr>
    <tabColor theme="3"/>
  </sheetPr>
  <dimension ref="A1:AJ39"/>
  <sheetViews>
    <sheetView showGridLines="0" zoomScaleNormal="100" workbookViewId="0">
      <selection activeCell="M9" sqref="M9"/>
    </sheetView>
  </sheetViews>
  <sheetFormatPr defaultColWidth="9.33203125" defaultRowHeight="11.25" x14ac:dyDescent="0.2"/>
  <cols>
    <col min="1" max="1" width="3.33203125" customWidth="1"/>
    <col min="2" max="2" width="15.1640625" customWidth="1"/>
    <col min="3" max="3" width="5" customWidth="1"/>
    <col min="4" max="4" width="41" bestFit="1" customWidth="1"/>
    <col min="5" max="5" width="42.1640625" bestFit="1" customWidth="1"/>
    <col min="6" max="6" width="7.33203125" bestFit="1" customWidth="1"/>
    <col min="7" max="7" width="11.5" bestFit="1" customWidth="1"/>
    <col min="8" max="8" width="11.1640625" bestFit="1" customWidth="1"/>
    <col min="9" max="9" width="12.33203125" bestFit="1" customWidth="1"/>
    <col min="10" max="10" width="16.83203125" bestFit="1" customWidth="1"/>
    <col min="11" max="13" width="15.6640625" customWidth="1"/>
    <col min="14" max="14" width="3.6640625" customWidth="1"/>
    <col min="15" max="15" width="13.33203125" customWidth="1"/>
    <col min="16" max="16" width="18.33203125" customWidth="1"/>
    <col min="17" max="19" width="15.6640625" customWidth="1"/>
    <col min="20" max="20" width="3.6640625" customWidth="1"/>
    <col min="21" max="22" width="15.6640625" customWidth="1"/>
    <col min="23" max="23" width="3.6640625" customWidth="1"/>
    <col min="24" max="36" width="16.6640625" customWidth="1"/>
  </cols>
  <sheetData>
    <row r="1" spans="1:36" ht="19.5" x14ac:dyDescent="0.2">
      <c r="A1" s="48">
        <f>IF(SUM($A5:$A38)&gt;0,1,0)</f>
        <v>0</v>
      </c>
      <c r="B1" s="3" t="s">
        <v>88</v>
      </c>
    </row>
    <row r="2" spans="1:36" x14ac:dyDescent="0.2">
      <c r="B2" s="11" t="str">
        <f>Title_Msg</f>
        <v>No Errors Found</v>
      </c>
    </row>
    <row r="3" spans="1:36" x14ac:dyDescent="0.2">
      <c r="B3" s="43" t="str">
        <f>TOC!B1</f>
        <v>Table of Contents</v>
      </c>
      <c r="C3" s="38"/>
      <c r="D3" s="38"/>
      <c r="E3" s="38"/>
    </row>
    <row r="4" spans="1:36" ht="12.75" x14ac:dyDescent="0.2">
      <c r="B4" s="36" t="str">
        <f>Model_Name</f>
        <v>PWC - NTESMO - Forecast Net Capex - 2024-27 period</v>
      </c>
      <c r="E4" s="13" t="str">
        <f>Lookup!E$20</f>
        <v>Source</v>
      </c>
      <c r="F4" s="13" t="str">
        <f>Lookup!F$20</f>
        <v>Unit</v>
      </c>
      <c r="G4" s="13" t="str">
        <f>Lookup!G$20</f>
        <v>Basis</v>
      </c>
      <c r="H4" s="13" t="str">
        <f>Lookup!H$20</f>
        <v>Timing</v>
      </c>
      <c r="J4" s="46"/>
      <c r="K4" s="46"/>
      <c r="L4" s="46"/>
      <c r="M4" s="46"/>
      <c r="N4" s="46"/>
      <c r="O4" s="59" t="str">
        <f>Lookup!L$20</f>
        <v>FY28</v>
      </c>
      <c r="P4" s="59" t="str">
        <f>Lookup!M$20</f>
        <v>FY29</v>
      </c>
      <c r="Q4" s="59" t="str">
        <f>Lookup!N$20</f>
        <v>FY30</v>
      </c>
      <c r="R4" s="59" t="str">
        <f>Lookup!O$20</f>
        <v>FY31</v>
      </c>
      <c r="S4" s="59" t="str">
        <f>Lookup!P$20</f>
        <v>FY32</v>
      </c>
      <c r="T4" s="46"/>
      <c r="W4" s="46"/>
    </row>
    <row r="5" spans="1:36" x14ac:dyDescent="0.2">
      <c r="Q5" s="14"/>
      <c r="R5" s="14"/>
      <c r="S5" s="14"/>
    </row>
    <row r="6" spans="1:36" s="2" customFormat="1" ht="15.75" x14ac:dyDescent="0.2">
      <c r="B6" s="2" t="s">
        <v>89</v>
      </c>
      <c r="Q6" s="68"/>
      <c r="R6" s="68"/>
      <c r="S6" s="68"/>
    </row>
    <row r="7" spans="1:36" x14ac:dyDescent="0.2">
      <c r="Q7" s="14"/>
      <c r="R7" s="14"/>
      <c r="S7" s="14"/>
    </row>
    <row r="8" spans="1:36" ht="12.75" x14ac:dyDescent="0.2">
      <c r="K8" s="60" t="str">
        <f>Input_Projects!K8</f>
        <v>Cost components as % of direct costs</v>
      </c>
      <c r="L8" s="61"/>
      <c r="M8" s="62"/>
      <c r="Q8" s="100" t="str">
        <f>Input_Projects!Q8</f>
        <v>Unescalated direct costs</v>
      </c>
      <c r="R8" s="61"/>
      <c r="S8" s="71"/>
      <c r="U8" s="60" t="str">
        <f>Input_Projects!U8</f>
        <v>Overhead Allocation</v>
      </c>
      <c r="V8" s="62"/>
      <c r="X8" s="70" t="s">
        <v>60</v>
      </c>
      <c r="Y8" s="61"/>
      <c r="Z8" s="61"/>
      <c r="AA8" s="61"/>
      <c r="AB8" s="61"/>
      <c r="AC8" s="61"/>
      <c r="AD8" s="61"/>
      <c r="AE8" s="61"/>
      <c r="AF8" s="61"/>
      <c r="AG8" s="61"/>
      <c r="AH8" s="61"/>
      <c r="AI8" s="61"/>
      <c r="AJ8" s="61"/>
    </row>
    <row r="9" spans="1:36" ht="38.25" x14ac:dyDescent="0.2">
      <c r="B9" s="99" t="s">
        <v>90</v>
      </c>
      <c r="C9" s="55" t="s">
        <v>61</v>
      </c>
      <c r="D9" s="55" t="str">
        <f>Input_Projects!D9</f>
        <v>Project Name</v>
      </c>
      <c r="E9" s="13" t="str">
        <f>Input_Projects!E9</f>
        <v>Source</v>
      </c>
      <c r="F9" s="13" t="str">
        <f>Input_Projects!F9</f>
        <v>Unit</v>
      </c>
      <c r="G9" s="13" t="str">
        <f>Input_Projects!G9</f>
        <v>Basis</v>
      </c>
      <c r="H9" s="13" t="str">
        <f>Input_Projects!H9</f>
        <v>Timing</v>
      </c>
      <c r="I9" s="59" t="str">
        <f>Input_Projects!I9</f>
        <v>Unique ID</v>
      </c>
      <c r="J9" s="59" t="str">
        <f>Input_Projects!J9</f>
        <v>Service</v>
      </c>
      <c r="K9" s="63" t="str">
        <f>Input_Projects!K9</f>
        <v>Internal labour</v>
      </c>
      <c r="L9" s="29" t="str">
        <f>Input_Projects!L9</f>
        <v>Contract labour</v>
      </c>
      <c r="M9" s="64" t="str">
        <f>Input_Projects!M9</f>
        <v>Non-labour</v>
      </c>
      <c r="O9" s="29" t="str">
        <f>Lookup!L$20</f>
        <v>FY28</v>
      </c>
      <c r="P9" s="29" t="str">
        <f>Lookup!M$20</f>
        <v>FY29</v>
      </c>
      <c r="Q9" s="29" t="str">
        <f>Lookup!N$20</f>
        <v>FY30</v>
      </c>
      <c r="R9" s="29" t="str">
        <f>Lookup!O$20</f>
        <v>FY31</v>
      </c>
      <c r="S9" s="72" t="str">
        <f>Lookup!P$20</f>
        <v>FY32</v>
      </c>
      <c r="U9" s="77" t="str">
        <f>Input_Projects!U9</f>
        <v>Network Overheads Applies</v>
      </c>
      <c r="V9" s="78" t="str">
        <f>Input_Projects!V9</f>
        <v>Corporate Overheads Applies</v>
      </c>
      <c r="X9" s="81" t="str">
        <f>Input_Projects!X9</f>
        <v>IT and Communications</v>
      </c>
      <c r="Y9" s="81" t="str">
        <f>Input_Projects!Y9</f>
        <v>Plant and Equipment</v>
      </c>
      <c r="Z9" s="81" t="str">
        <f>Input_Projects!Z9</f>
        <v>Land and Easements</v>
      </c>
      <c r="AA9" s="81" t="str">
        <f>Input_Projects!AA9</f>
        <v>Property</v>
      </c>
      <c r="AB9" s="81" t="str">
        <f>Input_Projects!AB9</f>
        <v>Buildings</v>
      </c>
      <c r="AC9" s="81" t="str">
        <f>Input_Projects!AC9</f>
        <v>Property Leases</v>
      </c>
      <c r="AD9" s="81" t="str">
        <f>Input_Projects!AD9</f>
        <v>Fleet Leases</v>
      </c>
      <c r="AE9" s="81" t="str">
        <f>Input_Projects!AE9</f>
        <v>Under Recovery</v>
      </c>
      <c r="AF9" s="81" t="str">
        <f>Input_Projects!AF9</f>
        <v>Buildings - capital works</v>
      </c>
      <c r="AG9" s="81" t="str">
        <f>Input_Projects!AG9</f>
        <v>In-house software</v>
      </c>
      <c r="AH9" s="81" t="str">
        <f>Input_Projects!AH9</f>
        <v>[Spare 1]</v>
      </c>
      <c r="AI9" s="81" t="str">
        <f>Input_Projects!AI9</f>
        <v>[Spare 2]</v>
      </c>
      <c r="AJ9" s="81" t="str">
        <f>Input_Projects!AJ9</f>
        <v>[Spare 3]</v>
      </c>
    </row>
    <row r="10" spans="1:36" x14ac:dyDescent="0.2">
      <c r="K10" s="65"/>
      <c r="L10" s="14"/>
      <c r="M10" s="66"/>
      <c r="Q10" s="14"/>
      <c r="R10" s="14"/>
      <c r="S10" s="74"/>
      <c r="U10" s="79"/>
      <c r="V10" s="80"/>
    </row>
    <row r="11" spans="1:36" ht="12.75" x14ac:dyDescent="0.2">
      <c r="B11" s="34">
        <v>1</v>
      </c>
      <c r="C11" s="95">
        <f t="shared" ref="C11:C35" si="0">N(C10)+1</f>
        <v>1</v>
      </c>
      <c r="D11" s="58" t="str">
        <f>Input_Projects!D11</f>
        <v>Territory Dispatch Engine (TDE) Phase One</v>
      </c>
      <c r="E11" s="58" t="str">
        <f>Input_Projects!E11</f>
        <v>TDE Capex Summary - NTESMO - 24.02.202</v>
      </c>
      <c r="F11" s="53" t="str">
        <f t="shared" ref="F11:F35" si="1">Thousands</f>
        <v>$000's</v>
      </c>
      <c r="G11" s="53" t="s">
        <v>91</v>
      </c>
      <c r="H11" s="53" t="str">
        <f t="shared" ref="H11:H35" si="2">End_Period</f>
        <v>End Period</v>
      </c>
      <c r="I11" s="53" t="str">
        <f>Input_Projects!I11</f>
        <v>NTESMO001</v>
      </c>
      <c r="J11" s="53" t="str">
        <f>Input_Projects!J11</f>
        <v>System Control</v>
      </c>
      <c r="K11" s="82">
        <f>Input_Projects!K11</f>
        <v>0</v>
      </c>
      <c r="L11" s="83">
        <f>Input_Projects!L11</f>
        <v>0</v>
      </c>
      <c r="M11" s="67">
        <f>Input_Projects!M11</f>
        <v>1</v>
      </c>
      <c r="O11" s="87" cm="1">
        <f t="array" ref="O11">Input_Projects!O11*INDEX(Input_CPI!M$19:M$32,$B11)*10^3</f>
        <v>9630</v>
      </c>
      <c r="P11" s="87" cm="1">
        <f t="array" ref="P11">Input_Projects!P11*INDEX(Input_CPI!N$19:N$32,$B11)*10^3</f>
        <v>0</v>
      </c>
      <c r="Q11" s="101" cm="1">
        <f t="array" ref="Q11">Input_Projects!Q11*INDEX(Input_CPI!O$19:O$32,$B11)*10^3</f>
        <v>0</v>
      </c>
      <c r="R11" s="88" cm="1">
        <f t="array" ref="R11">Input_Projects!R11*INDEX(Input_CPI!P$19:P$32,$B11)*10^3</f>
        <v>0</v>
      </c>
      <c r="S11" s="89" cm="1">
        <f t="array" ref="S11">Input_Projects!S11*INDEX(Input_CPI!Q$19:Q$32,$B11)*10^3</f>
        <v>0</v>
      </c>
      <c r="U11" s="84" t="str">
        <f>Input_Projects!U11</f>
        <v>N/A</v>
      </c>
      <c r="V11" s="85" t="str">
        <f>Input_Projects!V11</f>
        <v>Yes</v>
      </c>
      <c r="X11" s="86">
        <f>Input_Projects!X11</f>
        <v>1</v>
      </c>
      <c r="Y11" s="86">
        <f>Input_Projects!Y11</f>
        <v>0</v>
      </c>
      <c r="Z11" s="86">
        <f>Input_Projects!Z11</f>
        <v>0</v>
      </c>
      <c r="AA11" s="86">
        <f>Input_Projects!AA11</f>
        <v>0</v>
      </c>
      <c r="AB11" s="86">
        <f>Input_Projects!AB11</f>
        <v>0</v>
      </c>
      <c r="AC11" s="86">
        <f>Input_Projects!AC11</f>
        <v>0</v>
      </c>
      <c r="AD11" s="86">
        <f>Input_Projects!AD11</f>
        <v>0</v>
      </c>
      <c r="AE11" s="86">
        <f>Input_Projects!AE11</f>
        <v>0</v>
      </c>
      <c r="AF11" s="86">
        <f>Input_Projects!AF11</f>
        <v>0</v>
      </c>
      <c r="AG11" s="86">
        <f>Input_Projects!AG11</f>
        <v>0</v>
      </c>
      <c r="AH11" s="86">
        <f>Input_Projects!AH11</f>
        <v>0</v>
      </c>
      <c r="AI11" s="86">
        <f>Input_Projects!AI11</f>
        <v>0</v>
      </c>
      <c r="AJ11" s="67">
        <f>Input_Projects!AJ11</f>
        <v>0</v>
      </c>
    </row>
    <row r="12" spans="1:36" ht="12.75" x14ac:dyDescent="0.2">
      <c r="B12" s="95">
        <f t="shared" ref="B12:B35" si="3">B11</f>
        <v>1</v>
      </c>
      <c r="C12" s="95">
        <f t="shared" si="0"/>
        <v>2</v>
      </c>
      <c r="D12" s="58" t="str">
        <f>Input_Projects!D12</f>
        <v>Transistion Tools</v>
      </c>
      <c r="E12" s="58" t="str">
        <f>Input_Projects!E12</f>
        <v>Attachment 2 - System Tools regulatory business case</v>
      </c>
      <c r="F12" s="53" t="str">
        <f t="shared" si="1"/>
        <v>$000's</v>
      </c>
      <c r="G12" s="53" t="s">
        <v>91</v>
      </c>
      <c r="H12" s="53" t="str">
        <f t="shared" si="2"/>
        <v>End Period</v>
      </c>
      <c r="I12" s="53" t="str">
        <f>Input_Projects!I12</f>
        <v>NTESMO002</v>
      </c>
      <c r="J12" s="53" t="str">
        <f>Input_Projects!J12</f>
        <v>System Control</v>
      </c>
      <c r="K12" s="82">
        <f>Input_Projects!K12</f>
        <v>0</v>
      </c>
      <c r="L12" s="83">
        <f>Input_Projects!L12</f>
        <v>0</v>
      </c>
      <c r="M12" s="67">
        <f>Input_Projects!M12</f>
        <v>1</v>
      </c>
      <c r="O12" s="87" cm="1">
        <f t="array" ref="O12">Input_Projects!O12*INDEX(Input_CPI!M$19:M$32,$B12)*10^3</f>
        <v>2250</v>
      </c>
      <c r="P12" s="87" cm="1">
        <f t="array" ref="P12">Input_Projects!P12*INDEX(Input_CPI!N$19:N$32,$B12)*10^3</f>
        <v>199.99999999999997</v>
      </c>
      <c r="Q12" s="87" cm="1">
        <f t="array" ref="Q12">Input_Projects!Q12*INDEX(Input_CPI!O$19:O$32,$B12)*10^3</f>
        <v>0</v>
      </c>
      <c r="R12" s="88" cm="1">
        <f t="array" ref="R12">Input_Projects!R12*INDEX(Input_CPI!P$19:P$32,$B12)*10^3</f>
        <v>0</v>
      </c>
      <c r="S12" s="89" cm="1">
        <f t="array" ref="S12">Input_Projects!S12*INDEX(Input_CPI!Q$19:Q$32,$B12)*10^3</f>
        <v>0</v>
      </c>
      <c r="U12" s="84" t="str">
        <f>Input_Projects!U12</f>
        <v>N/A</v>
      </c>
      <c r="V12" s="85" t="str">
        <f>Input_Projects!V12</f>
        <v>Yes</v>
      </c>
      <c r="X12" s="86">
        <f>Input_Projects!X12</f>
        <v>1</v>
      </c>
      <c r="Y12" s="86">
        <f>Input_Projects!Y12</f>
        <v>0</v>
      </c>
      <c r="Z12" s="86">
        <f>Input_Projects!Z12</f>
        <v>0</v>
      </c>
      <c r="AA12" s="86">
        <f>Input_Projects!AA12</f>
        <v>0</v>
      </c>
      <c r="AB12" s="86">
        <f>Input_Projects!AB12</f>
        <v>0</v>
      </c>
      <c r="AC12" s="86">
        <f>Input_Projects!AC12</f>
        <v>0</v>
      </c>
      <c r="AD12" s="86">
        <f>Input_Projects!AD12</f>
        <v>0</v>
      </c>
      <c r="AE12" s="86">
        <f>Input_Projects!AE12</f>
        <v>0</v>
      </c>
      <c r="AF12" s="86">
        <f>Input_Projects!AF12</f>
        <v>0</v>
      </c>
      <c r="AG12" s="86">
        <f>Input_Projects!AG12</f>
        <v>0</v>
      </c>
      <c r="AH12" s="86">
        <f>Input_Projects!AH12</f>
        <v>0</v>
      </c>
      <c r="AI12" s="86">
        <f>Input_Projects!AI12</f>
        <v>0</v>
      </c>
      <c r="AJ12" s="67">
        <f>Input_Projects!AJ12</f>
        <v>0</v>
      </c>
    </row>
    <row r="13" spans="1:36" ht="12.75" x14ac:dyDescent="0.2">
      <c r="B13" s="95">
        <f t="shared" si="3"/>
        <v>1</v>
      </c>
      <c r="C13" s="95">
        <f t="shared" si="0"/>
        <v>3</v>
      </c>
      <c r="D13" s="58" t="str">
        <f>Input_Projects!D13</f>
        <v>TEM Reform Program</v>
      </c>
      <c r="E13" s="58" t="str">
        <f>Input_Projects!E13</f>
        <v>Attachment 6 - Territory Electricity Market reform- regulatory business case</v>
      </c>
      <c r="F13" s="53" t="str">
        <f t="shared" si="1"/>
        <v>$000's</v>
      </c>
      <c r="G13" s="53" t="s">
        <v>91</v>
      </c>
      <c r="H13" s="53" t="str">
        <f t="shared" si="2"/>
        <v>End Period</v>
      </c>
      <c r="I13" s="53" t="str">
        <f>Input_Projects!I13</f>
        <v>NTESMO003</v>
      </c>
      <c r="J13" s="53" t="str">
        <f>Input_Projects!J13</f>
        <v>System Control</v>
      </c>
      <c r="K13" s="82">
        <f>Input_Projects!K13</f>
        <v>0</v>
      </c>
      <c r="L13" s="83">
        <f>Input_Projects!L13</f>
        <v>0</v>
      </c>
      <c r="M13" s="67">
        <f>Input_Projects!M13</f>
        <v>1</v>
      </c>
      <c r="O13" s="87" cm="1">
        <f t="array" ref="O13">Input_Projects!O13*INDEX(Input_CPI!M$19:M$32,$B13)*10^3</f>
        <v>700</v>
      </c>
      <c r="P13" s="87" cm="1">
        <f t="array" ref="P13">Input_Projects!P13*INDEX(Input_CPI!N$19:N$32,$B13)*10^3</f>
        <v>199.99999999999997</v>
      </c>
      <c r="Q13" s="87" cm="1">
        <f t="array" ref="Q13">Input_Projects!Q13*INDEX(Input_CPI!O$19:O$32,$B13)*10^3</f>
        <v>199.99999999999997</v>
      </c>
      <c r="R13" s="88" cm="1">
        <f t="array" ref="R13">Input_Projects!R13*INDEX(Input_CPI!P$19:P$32,$B13)*10^3</f>
        <v>100</v>
      </c>
      <c r="S13" s="89" cm="1">
        <f t="array" ref="S13">Input_Projects!S13*INDEX(Input_CPI!Q$19:Q$32,$B13)*10^3</f>
        <v>0</v>
      </c>
      <c r="U13" s="84" t="str">
        <f>Input_Projects!U13</f>
        <v>N/A</v>
      </c>
      <c r="V13" s="85" t="str">
        <f>Input_Projects!V13</f>
        <v>Yes</v>
      </c>
      <c r="X13" s="86">
        <f>Input_Projects!X13</f>
        <v>1</v>
      </c>
      <c r="Y13" s="86">
        <f>Input_Projects!Y13</f>
        <v>0</v>
      </c>
      <c r="Z13" s="86">
        <f>Input_Projects!Z13</f>
        <v>0</v>
      </c>
      <c r="AA13" s="86">
        <f>Input_Projects!AA13</f>
        <v>0</v>
      </c>
      <c r="AB13" s="86">
        <f>Input_Projects!AB13</f>
        <v>0</v>
      </c>
      <c r="AC13" s="86">
        <f>Input_Projects!AC13</f>
        <v>0</v>
      </c>
      <c r="AD13" s="86">
        <f>Input_Projects!AD13</f>
        <v>0</v>
      </c>
      <c r="AE13" s="86">
        <f>Input_Projects!AE13</f>
        <v>0</v>
      </c>
      <c r="AF13" s="86">
        <f>Input_Projects!AF13</f>
        <v>0</v>
      </c>
      <c r="AG13" s="86">
        <f>Input_Projects!AG13</f>
        <v>0</v>
      </c>
      <c r="AH13" s="86">
        <f>Input_Projects!AH13</f>
        <v>0</v>
      </c>
      <c r="AI13" s="86">
        <f>Input_Projects!AI13</f>
        <v>0</v>
      </c>
      <c r="AJ13" s="67">
        <f>Input_Projects!AJ13</f>
        <v>0</v>
      </c>
    </row>
    <row r="14" spans="1:36" ht="12.75" x14ac:dyDescent="0.2">
      <c r="B14" s="95">
        <f t="shared" si="3"/>
        <v>1</v>
      </c>
      <c r="C14" s="95">
        <f t="shared" si="0"/>
        <v>4</v>
      </c>
      <c r="D14" s="58" t="str">
        <f>Input_Projects!D14</f>
        <v>[Project Name x]</v>
      </c>
      <c r="E14" s="58" t="str">
        <f>Input_Projects!E14</f>
        <v>[Business Case]</v>
      </c>
      <c r="F14" s="53" t="str">
        <f t="shared" si="1"/>
        <v>$000's</v>
      </c>
      <c r="G14" s="53" t="s">
        <v>91</v>
      </c>
      <c r="H14" s="53" t="str">
        <f t="shared" si="2"/>
        <v>End Period</v>
      </c>
      <c r="I14" s="53" t="str">
        <f>Input_Projects!I14</f>
        <v>NTESMO004</v>
      </c>
      <c r="J14" s="53">
        <f>Input_Projects!J14</f>
        <v>0</v>
      </c>
      <c r="K14" s="82">
        <f>Input_Projects!K14</f>
        <v>0</v>
      </c>
      <c r="L14" s="83">
        <f>Input_Projects!L14</f>
        <v>0</v>
      </c>
      <c r="M14" s="67">
        <f>Input_Projects!M14</f>
        <v>1</v>
      </c>
      <c r="O14" s="87" cm="1">
        <f t="array" ref="O14">Input_Projects!O14*INDEX(Input_CPI!M$19:M$32,$B14)*10^3</f>
        <v>0</v>
      </c>
      <c r="P14" s="87" cm="1">
        <f t="array" ref="P14">Input_Projects!P14*INDEX(Input_CPI!N$19:N$32,$B14)*10^3</f>
        <v>0</v>
      </c>
      <c r="Q14" s="87" cm="1">
        <f t="array" ref="Q14">Input_Projects!Q14*INDEX(Input_CPI!O$19:O$32,$B14)*10^3</f>
        <v>0</v>
      </c>
      <c r="R14" s="88" cm="1">
        <f t="array" ref="R14">Input_Projects!R14*INDEX(Input_CPI!P$19:P$32,$B14)*10^3</f>
        <v>0</v>
      </c>
      <c r="S14" s="89" cm="1">
        <f t="array" ref="S14">Input_Projects!S14*INDEX(Input_CPI!Q$19:Q$32,$B14)*10^3</f>
        <v>0</v>
      </c>
      <c r="U14" s="84" t="str">
        <f>Input_Projects!U14</f>
        <v>N/A</v>
      </c>
      <c r="V14" s="85" t="str">
        <f>Input_Projects!V14</f>
        <v>No</v>
      </c>
      <c r="X14" s="86">
        <f>Input_Projects!X14</f>
        <v>0</v>
      </c>
      <c r="Y14" s="86">
        <f>Input_Projects!Y14</f>
        <v>0</v>
      </c>
      <c r="Z14" s="86">
        <f>Input_Projects!Z14</f>
        <v>0</v>
      </c>
      <c r="AA14" s="86">
        <f>Input_Projects!AA14</f>
        <v>0</v>
      </c>
      <c r="AB14" s="86">
        <f>Input_Projects!AB14</f>
        <v>0</v>
      </c>
      <c r="AC14" s="86">
        <f>Input_Projects!AC14</f>
        <v>0</v>
      </c>
      <c r="AD14" s="86">
        <f>Input_Projects!AD14</f>
        <v>0</v>
      </c>
      <c r="AE14" s="86">
        <f>Input_Projects!AE14</f>
        <v>0</v>
      </c>
      <c r="AF14" s="86">
        <f>Input_Projects!AF14</f>
        <v>0</v>
      </c>
      <c r="AG14" s="86">
        <f>Input_Projects!AG14</f>
        <v>0</v>
      </c>
      <c r="AH14" s="86">
        <f>Input_Projects!AH14</f>
        <v>0</v>
      </c>
      <c r="AI14" s="86">
        <f>Input_Projects!AI14</f>
        <v>0</v>
      </c>
      <c r="AJ14" s="67">
        <f>Input_Projects!AJ14</f>
        <v>1</v>
      </c>
    </row>
    <row r="15" spans="1:36" ht="12.75" x14ac:dyDescent="0.2">
      <c r="B15" s="95">
        <f t="shared" si="3"/>
        <v>1</v>
      </c>
      <c r="C15" s="95">
        <f t="shared" si="0"/>
        <v>5</v>
      </c>
      <c r="D15" s="58" t="str">
        <f>Input_Projects!D15</f>
        <v>[Project Name x]</v>
      </c>
      <c r="E15" s="58" t="str">
        <f>Input_Projects!E15</f>
        <v>[Business Case]</v>
      </c>
      <c r="F15" s="53" t="str">
        <f t="shared" si="1"/>
        <v>$000's</v>
      </c>
      <c r="G15" s="53" t="s">
        <v>91</v>
      </c>
      <c r="H15" s="53" t="str">
        <f t="shared" si="2"/>
        <v>End Period</v>
      </c>
      <c r="I15" s="53" t="str">
        <f>Input_Projects!I15</f>
        <v>NTESMO005</v>
      </c>
      <c r="J15" s="53">
        <f>Input_Projects!J15</f>
        <v>0</v>
      </c>
      <c r="K15" s="82">
        <f>Input_Projects!K15</f>
        <v>0</v>
      </c>
      <c r="L15" s="83">
        <f>Input_Projects!L15</f>
        <v>0</v>
      </c>
      <c r="M15" s="67">
        <f>Input_Projects!M15</f>
        <v>1</v>
      </c>
      <c r="O15" s="87" cm="1">
        <f t="array" ref="O15">Input_Projects!O15*INDEX(Input_CPI!M$19:M$32,$B15)*10^3</f>
        <v>0</v>
      </c>
      <c r="P15" s="87" cm="1">
        <f t="array" ref="P15">Input_Projects!P15*INDEX(Input_CPI!N$19:N$32,$B15)*10^3</f>
        <v>0</v>
      </c>
      <c r="Q15" s="87" cm="1">
        <f t="array" ref="Q15">Input_Projects!Q15*INDEX(Input_CPI!O$19:O$32,$B15)*10^3</f>
        <v>0</v>
      </c>
      <c r="R15" s="88" cm="1">
        <f t="array" ref="R15">Input_Projects!R15*INDEX(Input_CPI!P$19:P$32,$B15)*10^3</f>
        <v>0</v>
      </c>
      <c r="S15" s="89" cm="1">
        <f t="array" ref="S15">Input_Projects!S15*INDEX(Input_CPI!Q$19:Q$32,$B15)*10^3</f>
        <v>0</v>
      </c>
      <c r="U15" s="84" t="str">
        <f>Input_Projects!U15</f>
        <v>N/A</v>
      </c>
      <c r="V15" s="85" t="str">
        <f>Input_Projects!V15</f>
        <v>No</v>
      </c>
      <c r="X15" s="86">
        <f>Input_Projects!X15</f>
        <v>0</v>
      </c>
      <c r="Y15" s="86">
        <f>Input_Projects!Y15</f>
        <v>0</v>
      </c>
      <c r="Z15" s="86">
        <f>Input_Projects!Z15</f>
        <v>0</v>
      </c>
      <c r="AA15" s="86">
        <f>Input_Projects!AA15</f>
        <v>0</v>
      </c>
      <c r="AB15" s="86">
        <f>Input_Projects!AB15</f>
        <v>0</v>
      </c>
      <c r="AC15" s="86">
        <f>Input_Projects!AC15</f>
        <v>0</v>
      </c>
      <c r="AD15" s="86">
        <f>Input_Projects!AD15</f>
        <v>0</v>
      </c>
      <c r="AE15" s="86">
        <f>Input_Projects!AE15</f>
        <v>0</v>
      </c>
      <c r="AF15" s="86">
        <f>Input_Projects!AF15</f>
        <v>0</v>
      </c>
      <c r="AG15" s="86">
        <f>Input_Projects!AG15</f>
        <v>0</v>
      </c>
      <c r="AH15" s="86">
        <f>Input_Projects!AH15</f>
        <v>0</v>
      </c>
      <c r="AI15" s="86">
        <f>Input_Projects!AI15</f>
        <v>0</v>
      </c>
      <c r="AJ15" s="67">
        <f>Input_Projects!AJ15</f>
        <v>1</v>
      </c>
    </row>
    <row r="16" spans="1:36" ht="12.75" x14ac:dyDescent="0.2">
      <c r="B16" s="95">
        <f t="shared" si="3"/>
        <v>1</v>
      </c>
      <c r="C16" s="95">
        <f t="shared" si="0"/>
        <v>6</v>
      </c>
      <c r="D16" s="58" t="str">
        <f>Input_Projects!D16</f>
        <v>Plant_and_Equipment</v>
      </c>
      <c r="E16" s="58" t="str">
        <f>Input_Projects!E16</f>
        <v>Forecast - Corporate Capex - NTESMO</v>
      </c>
      <c r="F16" s="53" t="str">
        <f t="shared" si="1"/>
        <v>$000's</v>
      </c>
      <c r="G16" s="53" t="s">
        <v>91</v>
      </c>
      <c r="H16" s="53" t="str">
        <f t="shared" si="2"/>
        <v>End Period</v>
      </c>
      <c r="I16" s="53" t="str">
        <f>Input_Projects!I16</f>
        <v>NTESMO006</v>
      </c>
      <c r="J16" s="53" t="str">
        <f>Input_Projects!J16</f>
        <v>System Control</v>
      </c>
      <c r="K16" s="82">
        <f>Input_Projects!K16</f>
        <v>0</v>
      </c>
      <c r="L16" s="83">
        <f>Input_Projects!L16</f>
        <v>0</v>
      </c>
      <c r="M16" s="67">
        <f>Input_Projects!M16</f>
        <v>1</v>
      </c>
      <c r="O16" s="87" cm="1">
        <f t="array" ref="O16">Input_Projects!O16*INDEX(Input_CPI!M$19:M$32,$B16)*10^3</f>
        <v>0</v>
      </c>
      <c r="P16" s="87" cm="1">
        <f t="array" ref="P16">Input_Projects!P16*INDEX(Input_CPI!N$19:N$32,$B16)*10^3</f>
        <v>0</v>
      </c>
      <c r="Q16" s="87" cm="1">
        <f t="array" ref="Q16">Input_Projects!Q16*INDEX(Input_CPI!O$19:O$32,$B16)*10^3</f>
        <v>0</v>
      </c>
      <c r="R16" s="88" cm="1">
        <f t="array" ref="R16">Input_Projects!R16*INDEX(Input_CPI!P$19:P$32,$B16)*10^3</f>
        <v>0</v>
      </c>
      <c r="S16" s="89" cm="1">
        <f t="array" ref="S16">Input_Projects!S16*INDEX(Input_CPI!Q$19:Q$32,$B16)*10^3</f>
        <v>0</v>
      </c>
      <c r="U16" s="84" t="str">
        <f>Input_Projects!U16</f>
        <v>N/A</v>
      </c>
      <c r="V16" s="85" t="str">
        <f>Input_Projects!V16</f>
        <v>No</v>
      </c>
      <c r="X16" s="86">
        <f>Input_Projects!X16</f>
        <v>0</v>
      </c>
      <c r="Y16" s="86">
        <f>Input_Projects!Y16</f>
        <v>1</v>
      </c>
      <c r="Z16" s="86">
        <f>Input_Projects!Z16</f>
        <v>0</v>
      </c>
      <c r="AA16" s="86">
        <f>Input_Projects!AA16</f>
        <v>0</v>
      </c>
      <c r="AB16" s="86">
        <f>Input_Projects!AB16</f>
        <v>0</v>
      </c>
      <c r="AC16" s="86">
        <f>Input_Projects!AC16</f>
        <v>0</v>
      </c>
      <c r="AD16" s="86">
        <f>Input_Projects!AD16</f>
        <v>0</v>
      </c>
      <c r="AE16" s="86">
        <f>Input_Projects!AE16</f>
        <v>0</v>
      </c>
      <c r="AF16" s="86">
        <f>Input_Projects!AF16</f>
        <v>0</v>
      </c>
      <c r="AG16" s="86">
        <f>Input_Projects!AG16</f>
        <v>0</v>
      </c>
      <c r="AH16" s="86">
        <f>Input_Projects!AH16</f>
        <v>0</v>
      </c>
      <c r="AI16" s="86">
        <f>Input_Projects!AI16</f>
        <v>0</v>
      </c>
      <c r="AJ16" s="67">
        <f>Input_Projects!AJ16</f>
        <v>0</v>
      </c>
    </row>
    <row r="17" spans="2:36" ht="12.75" x14ac:dyDescent="0.2">
      <c r="B17" s="95">
        <f t="shared" si="3"/>
        <v>1</v>
      </c>
      <c r="C17" s="95">
        <f t="shared" si="0"/>
        <v>7</v>
      </c>
      <c r="D17" s="58" t="str">
        <f>Input_Projects!D17</f>
        <v>Property</v>
      </c>
      <c r="E17" s="58" t="str">
        <f>Input_Projects!E17</f>
        <v>Forecast - Corporate Capex - NTESMO</v>
      </c>
      <c r="F17" s="53" t="str">
        <f t="shared" si="1"/>
        <v>$000's</v>
      </c>
      <c r="G17" s="53" t="s">
        <v>91</v>
      </c>
      <c r="H17" s="53" t="str">
        <f t="shared" si="2"/>
        <v>End Period</v>
      </c>
      <c r="I17" s="53" t="str">
        <f>Input_Projects!I17</f>
        <v>NTESMO007</v>
      </c>
      <c r="J17" s="53" t="str">
        <f>Input_Projects!J17</f>
        <v>System Control</v>
      </c>
      <c r="K17" s="82">
        <f>Input_Projects!K17</f>
        <v>0</v>
      </c>
      <c r="L17" s="83">
        <f>Input_Projects!L17</f>
        <v>0</v>
      </c>
      <c r="M17" s="67">
        <f>Input_Projects!M17</f>
        <v>1</v>
      </c>
      <c r="O17" s="87" cm="1">
        <f t="array" ref="O17">Input_Projects!O17*INDEX(Input_CPI!M$19:M$32,$B17)*10^3</f>
        <v>1451.0832369075579</v>
      </c>
      <c r="P17" s="87" cm="1">
        <f t="array" ref="P17">Input_Projects!P17*INDEX(Input_CPI!N$19:N$32,$B17)*10^3</f>
        <v>1485.8430691072333</v>
      </c>
      <c r="Q17" s="87" cm="1">
        <f t="array" ref="Q17">Input_Projects!Q17*INDEX(Input_CPI!O$19:O$32,$B17)*10^3</f>
        <v>362.881900956793</v>
      </c>
      <c r="R17" s="88" cm="1">
        <f t="array" ref="R17">Input_Projects!R17*INDEX(Input_CPI!P$19:P$32,$B17)*10^3</f>
        <v>30.944702990072194</v>
      </c>
      <c r="S17" s="89" cm="1">
        <f t="array" ref="S17">Input_Projects!S17*INDEX(Input_CPI!Q$19:Q$32,$B17)*10^3</f>
        <v>30.944702990072194</v>
      </c>
      <c r="U17" s="84" t="str">
        <f>Input_Projects!U17</f>
        <v>N/A</v>
      </c>
      <c r="V17" s="85" t="str">
        <f>Input_Projects!V17</f>
        <v>No</v>
      </c>
      <c r="X17" s="86">
        <f>Input_Projects!X17</f>
        <v>0</v>
      </c>
      <c r="Y17" s="86">
        <f>Input_Projects!Y17</f>
        <v>0</v>
      </c>
      <c r="Z17" s="86">
        <f>Input_Projects!Z17</f>
        <v>0</v>
      </c>
      <c r="AA17" s="86">
        <f>Input_Projects!AA17</f>
        <v>1</v>
      </c>
      <c r="AB17" s="86">
        <f>Input_Projects!AB17</f>
        <v>0</v>
      </c>
      <c r="AC17" s="86">
        <f>Input_Projects!AC17</f>
        <v>0</v>
      </c>
      <c r="AD17" s="86">
        <f>Input_Projects!AD17</f>
        <v>0</v>
      </c>
      <c r="AE17" s="86">
        <f>Input_Projects!AE17</f>
        <v>0</v>
      </c>
      <c r="AF17" s="86">
        <f>Input_Projects!AF17</f>
        <v>0</v>
      </c>
      <c r="AG17" s="86">
        <f>Input_Projects!AG17</f>
        <v>0</v>
      </c>
      <c r="AH17" s="86">
        <f>Input_Projects!AH17</f>
        <v>0</v>
      </c>
      <c r="AI17" s="86">
        <f>Input_Projects!AI17</f>
        <v>0</v>
      </c>
      <c r="AJ17" s="67">
        <f>Input_Projects!AJ17</f>
        <v>0</v>
      </c>
    </row>
    <row r="18" spans="2:36" ht="12.75" x14ac:dyDescent="0.2">
      <c r="B18" s="95">
        <f t="shared" si="3"/>
        <v>1</v>
      </c>
      <c r="C18" s="95">
        <f t="shared" si="0"/>
        <v>8</v>
      </c>
      <c r="D18" s="58" t="str">
        <f>Input_Projects!D18</f>
        <v>Property_leases</v>
      </c>
      <c r="E18" s="58" t="str">
        <f>Input_Projects!E18</f>
        <v>Forecast - Corporate Capex - NTESMO</v>
      </c>
      <c r="F18" s="53" t="str">
        <f t="shared" si="1"/>
        <v>$000's</v>
      </c>
      <c r="G18" s="53" t="s">
        <v>91</v>
      </c>
      <c r="H18" s="53" t="str">
        <f t="shared" si="2"/>
        <v>End Period</v>
      </c>
      <c r="I18" s="53" t="str">
        <f>Input_Projects!I18</f>
        <v>NTESMO008</v>
      </c>
      <c r="J18" s="53" t="str">
        <f>Input_Projects!J18</f>
        <v>System Control</v>
      </c>
      <c r="K18" s="82">
        <f>Input_Projects!K18</f>
        <v>0</v>
      </c>
      <c r="L18" s="83">
        <f>Input_Projects!L18</f>
        <v>0</v>
      </c>
      <c r="M18" s="67">
        <f>Input_Projects!M18</f>
        <v>1</v>
      </c>
      <c r="O18" s="87" cm="1">
        <f t="array" ref="O18">Input_Projects!O18*INDEX(Input_CPI!M$19:M$32,$B18)*10^3</f>
        <v>79.454690159392996</v>
      </c>
      <c r="P18" s="87" cm="1">
        <f t="array" ref="P18">Input_Projects!P18*INDEX(Input_CPI!N$19:N$32,$B18)*10^3</f>
        <v>81.1083597605043</v>
      </c>
      <c r="Q18" s="87" cm="1">
        <f t="array" ref="Q18">Input_Projects!Q18*INDEX(Input_CPI!O$19:O$32,$B18)*10^3</f>
        <v>81.1083597605043</v>
      </c>
      <c r="R18" s="88" cm="1">
        <f t="array" ref="R18">Input_Projects!R18*INDEX(Input_CPI!P$19:P$32,$B18)*10^3</f>
        <v>81.1083597605043</v>
      </c>
      <c r="S18" s="89" cm="1">
        <f t="array" ref="S18">Input_Projects!S18*INDEX(Input_CPI!Q$19:Q$32,$B18)*10^3</f>
        <v>81.1083597605043</v>
      </c>
      <c r="U18" s="84" t="str">
        <f>Input_Projects!U18</f>
        <v>N/A</v>
      </c>
      <c r="V18" s="85" t="str">
        <f>Input_Projects!V18</f>
        <v>No</v>
      </c>
      <c r="X18" s="86">
        <f>Input_Projects!X18</f>
        <v>0</v>
      </c>
      <c r="Y18" s="86">
        <f>Input_Projects!Y18</f>
        <v>0</v>
      </c>
      <c r="Z18" s="86">
        <f>Input_Projects!Z18</f>
        <v>0</v>
      </c>
      <c r="AA18" s="86">
        <f>Input_Projects!AA18</f>
        <v>0</v>
      </c>
      <c r="AB18" s="86">
        <f>Input_Projects!AB18</f>
        <v>0</v>
      </c>
      <c r="AC18" s="86">
        <f>Input_Projects!AC18</f>
        <v>1</v>
      </c>
      <c r="AD18" s="86">
        <f>Input_Projects!AD18</f>
        <v>0</v>
      </c>
      <c r="AE18" s="86">
        <f>Input_Projects!AE18</f>
        <v>0</v>
      </c>
      <c r="AF18" s="86">
        <f>Input_Projects!AF18</f>
        <v>0</v>
      </c>
      <c r="AG18" s="86">
        <f>Input_Projects!AG18</f>
        <v>0</v>
      </c>
      <c r="AH18" s="86">
        <f>Input_Projects!AH18</f>
        <v>0</v>
      </c>
      <c r="AI18" s="86">
        <f>Input_Projects!AI18</f>
        <v>0</v>
      </c>
      <c r="AJ18" s="67">
        <f>Input_Projects!AJ18</f>
        <v>0</v>
      </c>
    </row>
    <row r="19" spans="2:36" ht="12.75" x14ac:dyDescent="0.2">
      <c r="B19" s="95">
        <f t="shared" si="3"/>
        <v>1</v>
      </c>
      <c r="C19" s="95">
        <f t="shared" si="0"/>
        <v>9</v>
      </c>
      <c r="D19" s="58" t="str">
        <f>Input_Projects!D19</f>
        <v>Fleet_leases</v>
      </c>
      <c r="E19" s="58" t="str">
        <f>Input_Projects!E19</f>
        <v>Forecast - Corporate Capex - NTESMO</v>
      </c>
      <c r="F19" s="53" t="str">
        <f t="shared" si="1"/>
        <v>$000's</v>
      </c>
      <c r="G19" s="53" t="s">
        <v>91</v>
      </c>
      <c r="H19" s="53" t="str">
        <f t="shared" si="2"/>
        <v>End Period</v>
      </c>
      <c r="I19" s="53" t="str">
        <f>Input_Projects!I19</f>
        <v>NTESMO009</v>
      </c>
      <c r="J19" s="53" t="str">
        <f>Input_Projects!J19</f>
        <v>System Control</v>
      </c>
      <c r="K19" s="82">
        <f>Input_Projects!K19</f>
        <v>0</v>
      </c>
      <c r="L19" s="83">
        <f>Input_Projects!L19</f>
        <v>0</v>
      </c>
      <c r="M19" s="67">
        <f>Input_Projects!M19</f>
        <v>1</v>
      </c>
      <c r="O19" s="87" cm="1">
        <f t="array" ref="O19">Input_Projects!O19*INDEX(Input_CPI!M$19:M$32,$B19)*10^3</f>
        <v>60.266876562933106</v>
      </c>
      <c r="P19" s="87" cm="1">
        <f t="array" ref="P19">Input_Projects!P19*INDEX(Input_CPI!N$19:N$32,$B19)*10^3</f>
        <v>59.636801489274099</v>
      </c>
      <c r="Q19" s="87" cm="1">
        <f t="array" ref="Q19">Input_Projects!Q19*INDEX(Input_CPI!O$19:O$32,$B19)*10^3</f>
        <v>54.0645127431467</v>
      </c>
      <c r="R19" s="88" cm="1">
        <f t="array" ref="R19">Input_Projects!R19*INDEX(Input_CPI!P$19:P$32,$B19)*10^3</f>
        <v>48.574752866669108</v>
      </c>
      <c r="S19" s="89" cm="1">
        <f t="array" ref="S19">Input_Projects!S19*INDEX(Input_CPI!Q$19:Q$32,$B19)*10^3</f>
        <v>48.574752866669108</v>
      </c>
      <c r="U19" s="84" t="str">
        <f>Input_Projects!U19</f>
        <v>N/A</v>
      </c>
      <c r="V19" s="85" t="str">
        <f>Input_Projects!V19</f>
        <v>No</v>
      </c>
      <c r="X19" s="86">
        <f>Input_Projects!X19</f>
        <v>0</v>
      </c>
      <c r="Y19" s="86">
        <f>Input_Projects!Y19</f>
        <v>0</v>
      </c>
      <c r="Z19" s="86">
        <f>Input_Projects!Z19</f>
        <v>0</v>
      </c>
      <c r="AA19" s="86">
        <f>Input_Projects!AA19</f>
        <v>0</v>
      </c>
      <c r="AB19" s="86">
        <f>Input_Projects!AB19</f>
        <v>0</v>
      </c>
      <c r="AC19" s="86">
        <f>Input_Projects!AC19</f>
        <v>0</v>
      </c>
      <c r="AD19" s="86">
        <f>Input_Projects!AD19</f>
        <v>1</v>
      </c>
      <c r="AE19" s="86">
        <f>Input_Projects!AE19</f>
        <v>0</v>
      </c>
      <c r="AF19" s="86">
        <f>Input_Projects!AF19</f>
        <v>0</v>
      </c>
      <c r="AG19" s="86">
        <f>Input_Projects!AG19</f>
        <v>0</v>
      </c>
      <c r="AH19" s="86">
        <f>Input_Projects!AH19</f>
        <v>0</v>
      </c>
      <c r="AI19" s="86">
        <f>Input_Projects!AI19</f>
        <v>0</v>
      </c>
      <c r="AJ19" s="67">
        <f>Input_Projects!AJ19</f>
        <v>0</v>
      </c>
    </row>
    <row r="20" spans="2:36" ht="12.75" x14ac:dyDescent="0.2">
      <c r="B20" s="95">
        <f t="shared" si="3"/>
        <v>1</v>
      </c>
      <c r="C20" s="95">
        <f t="shared" si="0"/>
        <v>10</v>
      </c>
      <c r="D20" s="58" t="str">
        <f>Input_Projects!D20</f>
        <v>Motor_vehicles</v>
      </c>
      <c r="E20" s="58" t="str">
        <f>Input_Projects!E20</f>
        <v>Forecast - Corporate Capex - NTESMO</v>
      </c>
      <c r="F20" s="53" t="str">
        <f t="shared" si="1"/>
        <v>$000's</v>
      </c>
      <c r="G20" s="53" t="s">
        <v>91</v>
      </c>
      <c r="H20" s="53" t="str">
        <f t="shared" si="2"/>
        <v>End Period</v>
      </c>
      <c r="I20" s="53" t="str">
        <f>Input_Projects!I20</f>
        <v>NTESMO010</v>
      </c>
      <c r="J20" s="53" t="str">
        <f>Input_Projects!J20</f>
        <v>System Control</v>
      </c>
      <c r="K20" s="82">
        <f>Input_Projects!K20</f>
        <v>0</v>
      </c>
      <c r="L20" s="83">
        <f>Input_Projects!L20</f>
        <v>0</v>
      </c>
      <c r="M20" s="67">
        <f>Input_Projects!M20</f>
        <v>1</v>
      </c>
      <c r="O20" s="87" cm="1">
        <f t="array" ref="O20">Input_Projects!O20*INDEX(Input_CPI!M$19:M$32,$B20)*10^3</f>
        <v>0</v>
      </c>
      <c r="P20" s="87" cm="1">
        <f t="array" ref="P20">Input_Projects!P20*INDEX(Input_CPI!N$19:N$32,$B20)*10^3</f>
        <v>0</v>
      </c>
      <c r="Q20" s="87" cm="1">
        <f t="array" ref="Q20">Input_Projects!Q20*INDEX(Input_CPI!O$19:O$32,$B20)*10^3</f>
        <v>0</v>
      </c>
      <c r="R20" s="88" cm="1">
        <f t="array" ref="R20">Input_Projects!R20*INDEX(Input_CPI!P$19:P$32,$B20)*10^3</f>
        <v>0</v>
      </c>
      <c r="S20" s="89" cm="1">
        <f t="array" ref="S20">Input_Projects!S20*INDEX(Input_CPI!Q$19:Q$32,$B20)*10^3</f>
        <v>0</v>
      </c>
      <c r="U20" s="84" t="str">
        <f>Input_Projects!U20</f>
        <v>N/A</v>
      </c>
      <c r="V20" s="85" t="str">
        <f>Input_Projects!V20</f>
        <v>No</v>
      </c>
      <c r="X20" s="86">
        <f>Input_Projects!X20</f>
        <v>0</v>
      </c>
      <c r="Y20" s="86">
        <f>Input_Projects!Y20</f>
        <v>0</v>
      </c>
      <c r="Z20" s="86">
        <f>Input_Projects!Z20</f>
        <v>0</v>
      </c>
      <c r="AA20" s="86">
        <f>Input_Projects!AA20</f>
        <v>0</v>
      </c>
      <c r="AB20" s="86">
        <f>Input_Projects!AB20</f>
        <v>0</v>
      </c>
      <c r="AC20" s="86">
        <f>Input_Projects!AC20</f>
        <v>0</v>
      </c>
      <c r="AD20" s="86">
        <f>Input_Projects!AD20</f>
        <v>0</v>
      </c>
      <c r="AE20" s="86">
        <f>Input_Projects!AE20</f>
        <v>0</v>
      </c>
      <c r="AF20" s="86">
        <f>Input_Projects!AF20</f>
        <v>0</v>
      </c>
      <c r="AG20" s="86">
        <f>Input_Projects!AG20</f>
        <v>0</v>
      </c>
      <c r="AH20" s="86">
        <f>Input_Projects!AH20</f>
        <v>0</v>
      </c>
      <c r="AI20" s="86">
        <f>Input_Projects!AI20</f>
        <v>0</v>
      </c>
      <c r="AJ20" s="67">
        <f>Input_Projects!AJ20</f>
        <v>1</v>
      </c>
    </row>
    <row r="21" spans="2:36" ht="12.75" x14ac:dyDescent="0.2">
      <c r="B21" s="95">
        <f t="shared" si="3"/>
        <v>1</v>
      </c>
      <c r="C21" s="95">
        <f t="shared" si="0"/>
        <v>11</v>
      </c>
      <c r="D21" s="58" t="str">
        <f>Input_Projects!D21</f>
        <v>IT_and_Communications</v>
      </c>
      <c r="E21" s="58" t="str">
        <f>Input_Projects!E21</f>
        <v>Forecast - Corporate Capex - NTESMO</v>
      </c>
      <c r="F21" s="53" t="str">
        <f t="shared" si="1"/>
        <v>$000's</v>
      </c>
      <c r="G21" s="53" t="s">
        <v>91</v>
      </c>
      <c r="H21" s="53" t="str">
        <f t="shared" si="2"/>
        <v>End Period</v>
      </c>
      <c r="I21" s="53" t="str">
        <f>Input_Projects!I21</f>
        <v>NTESMO011</v>
      </c>
      <c r="J21" s="53" t="str">
        <f>Input_Projects!J21</f>
        <v>System Control</v>
      </c>
      <c r="K21" s="82">
        <f>Input_Projects!K21</f>
        <v>0</v>
      </c>
      <c r="L21" s="83">
        <f>Input_Projects!L21</f>
        <v>0</v>
      </c>
      <c r="M21" s="67">
        <f>Input_Projects!M21</f>
        <v>1</v>
      </c>
      <c r="O21" s="87" cm="1">
        <f t="array" ref="O21">Input_Projects!O21*INDEX(Input_CPI!M$19:M$32,$B21)*10^3</f>
        <v>418.87429055401998</v>
      </c>
      <c r="P21" s="87" cm="1">
        <f t="array" ref="P21">Input_Projects!P21*INDEX(Input_CPI!N$19:N$32,$B21)*10^3</f>
        <v>238.66381171333401</v>
      </c>
      <c r="Q21" s="87" cm="1">
        <f t="array" ref="Q21">Input_Projects!Q21*INDEX(Input_CPI!O$19:O$32,$B21)*10^3</f>
        <v>187.05979151758299</v>
      </c>
      <c r="R21" s="88" cm="1">
        <f t="array" ref="R21">Input_Projects!R21*INDEX(Input_CPI!P$19:P$32,$B21)*10^3</f>
        <v>278.79177107978495</v>
      </c>
      <c r="S21" s="89" cm="1">
        <f t="array" ref="S21">Input_Projects!S21*INDEX(Input_CPI!Q$19:Q$32,$B21)*10^3</f>
        <v>278.79177107978495</v>
      </c>
      <c r="U21" s="84" t="str">
        <f>Input_Projects!U21</f>
        <v>N/A</v>
      </c>
      <c r="V21" s="85" t="str">
        <f>Input_Projects!V21</f>
        <v>No</v>
      </c>
      <c r="X21" s="86">
        <f>Input_Projects!X21</f>
        <v>1</v>
      </c>
      <c r="Y21" s="86">
        <f>Input_Projects!Y21</f>
        <v>0</v>
      </c>
      <c r="Z21" s="86">
        <f>Input_Projects!Z21</f>
        <v>0</v>
      </c>
      <c r="AA21" s="86">
        <f>Input_Projects!AA21</f>
        <v>0</v>
      </c>
      <c r="AB21" s="86">
        <f>Input_Projects!AB21</f>
        <v>0</v>
      </c>
      <c r="AC21" s="86">
        <f>Input_Projects!AC21</f>
        <v>0</v>
      </c>
      <c r="AD21" s="86">
        <f>Input_Projects!AD21</f>
        <v>0</v>
      </c>
      <c r="AE21" s="86">
        <f>Input_Projects!AE21</f>
        <v>0</v>
      </c>
      <c r="AF21" s="86">
        <f>Input_Projects!AF21</f>
        <v>0</v>
      </c>
      <c r="AG21" s="86">
        <f>Input_Projects!AG21</f>
        <v>0</v>
      </c>
      <c r="AH21" s="86">
        <f>Input_Projects!AH21</f>
        <v>0</v>
      </c>
      <c r="AI21" s="86">
        <f>Input_Projects!AI21</f>
        <v>0</v>
      </c>
      <c r="AJ21" s="67">
        <f>Input_Projects!AJ21</f>
        <v>0</v>
      </c>
    </row>
    <row r="22" spans="2:36" ht="12.75" x14ac:dyDescent="0.2">
      <c r="B22" s="95">
        <f t="shared" si="3"/>
        <v>1</v>
      </c>
      <c r="C22" s="95">
        <f t="shared" si="0"/>
        <v>12</v>
      </c>
      <c r="D22" s="58" t="str">
        <f>Input_Projects!D22</f>
        <v>Non_network_others</v>
      </c>
      <c r="E22" s="58" t="str">
        <f>Input_Projects!E22</f>
        <v>Forecast - Corporate Capex - NTESMO</v>
      </c>
      <c r="F22" s="53" t="str">
        <f t="shared" si="1"/>
        <v>$000's</v>
      </c>
      <c r="G22" s="53" t="s">
        <v>91</v>
      </c>
      <c r="H22" s="53" t="str">
        <f t="shared" si="2"/>
        <v>End Period</v>
      </c>
      <c r="I22" s="53" t="str">
        <f>Input_Projects!I22</f>
        <v>NTESMO012</v>
      </c>
      <c r="J22" s="53" t="str">
        <f>Input_Projects!J22</f>
        <v>System Control</v>
      </c>
      <c r="K22" s="82">
        <f>Input_Projects!K22</f>
        <v>0</v>
      </c>
      <c r="L22" s="83">
        <f>Input_Projects!L22</f>
        <v>0</v>
      </c>
      <c r="M22" s="67">
        <f>Input_Projects!M22</f>
        <v>1</v>
      </c>
      <c r="O22" s="87" cm="1">
        <f t="array" ref="O22">Input_Projects!O22*INDEX(Input_CPI!M$19:M$32,$B22)*10^3</f>
        <v>0</v>
      </c>
      <c r="P22" s="87" cm="1">
        <f t="array" ref="P22">Input_Projects!P22*INDEX(Input_CPI!N$19:N$32,$B22)*10^3</f>
        <v>0</v>
      </c>
      <c r="Q22" s="87" cm="1">
        <f t="array" ref="Q22">Input_Projects!Q22*INDEX(Input_CPI!O$19:O$32,$B22)*10^3</f>
        <v>0</v>
      </c>
      <c r="R22" s="88" cm="1">
        <f t="array" ref="R22">Input_Projects!R22*INDEX(Input_CPI!P$19:P$32,$B22)*10^3</f>
        <v>0</v>
      </c>
      <c r="S22" s="89" cm="1">
        <f t="array" ref="S22">Input_Projects!S22*INDEX(Input_CPI!Q$19:Q$32,$B22)*10^3</f>
        <v>0</v>
      </c>
      <c r="U22" s="84" t="str">
        <f>Input_Projects!U22</f>
        <v>N/A</v>
      </c>
      <c r="V22" s="85" t="str">
        <f>Input_Projects!V22</f>
        <v>No</v>
      </c>
      <c r="X22" s="86">
        <f>Input_Projects!X22</f>
        <v>0</v>
      </c>
      <c r="Y22" s="86">
        <f>Input_Projects!Y22</f>
        <v>0</v>
      </c>
      <c r="Z22" s="86">
        <f>Input_Projects!Z22</f>
        <v>0</v>
      </c>
      <c r="AA22" s="86">
        <f>Input_Projects!AA22</f>
        <v>0</v>
      </c>
      <c r="AB22" s="86">
        <f>Input_Projects!AB22</f>
        <v>0</v>
      </c>
      <c r="AC22" s="86">
        <f>Input_Projects!AC22</f>
        <v>0</v>
      </c>
      <c r="AD22" s="86">
        <f>Input_Projects!AD22</f>
        <v>0</v>
      </c>
      <c r="AE22" s="86">
        <f>Input_Projects!AE22</f>
        <v>0</v>
      </c>
      <c r="AF22" s="86">
        <f>Input_Projects!AF22</f>
        <v>0</v>
      </c>
      <c r="AG22" s="86">
        <f>Input_Projects!AG22</f>
        <v>0</v>
      </c>
      <c r="AH22" s="86">
        <f>Input_Projects!AH22</f>
        <v>0</v>
      </c>
      <c r="AI22" s="86">
        <f>Input_Projects!AI22</f>
        <v>0</v>
      </c>
      <c r="AJ22" s="67">
        <f>Input_Projects!AJ22</f>
        <v>1</v>
      </c>
    </row>
    <row r="23" spans="2:36" ht="12.75" x14ac:dyDescent="0.2">
      <c r="B23" s="95">
        <f t="shared" si="3"/>
        <v>1</v>
      </c>
      <c r="C23" s="95">
        <f t="shared" si="0"/>
        <v>13</v>
      </c>
      <c r="D23" s="58" t="str">
        <f>Input_Projects!D23</f>
        <v>Building</v>
      </c>
      <c r="E23" s="58" t="str">
        <f>Input_Projects!E23</f>
        <v>Forecast - Corporate Capex - NTESMO</v>
      </c>
      <c r="F23" s="53" t="str">
        <f t="shared" si="1"/>
        <v>$000's</v>
      </c>
      <c r="G23" s="53" t="s">
        <v>91</v>
      </c>
      <c r="H23" s="53" t="str">
        <f t="shared" si="2"/>
        <v>End Period</v>
      </c>
      <c r="I23" s="53" t="str">
        <f>Input_Projects!I23</f>
        <v>NTESMO013</v>
      </c>
      <c r="J23" s="53" t="str">
        <f>Input_Projects!J23</f>
        <v>System Control</v>
      </c>
      <c r="K23" s="82">
        <f>Input_Projects!K23</f>
        <v>0</v>
      </c>
      <c r="L23" s="83">
        <f>Input_Projects!L23</f>
        <v>0</v>
      </c>
      <c r="M23" s="67">
        <f>Input_Projects!M23</f>
        <v>1</v>
      </c>
      <c r="O23" s="87" cm="1">
        <f t="array" ref="O23">Input_Projects!O23*INDEX(Input_CPI!M$19:M$32,$B23)*10^3</f>
        <v>0</v>
      </c>
      <c r="P23" s="87" cm="1">
        <f t="array" ref="P23">Input_Projects!P23*INDEX(Input_CPI!N$19:N$32,$B23)*10^3</f>
        <v>0</v>
      </c>
      <c r="Q23" s="87" cm="1">
        <f t="array" ref="Q23">Input_Projects!Q23*INDEX(Input_CPI!O$19:O$32,$B23)*10^3</f>
        <v>0</v>
      </c>
      <c r="R23" s="88" cm="1">
        <f t="array" ref="R23">Input_Projects!R23*INDEX(Input_CPI!P$19:P$32,$B23)*10^3</f>
        <v>0</v>
      </c>
      <c r="S23" s="89" cm="1">
        <f t="array" ref="S23">Input_Projects!S23*INDEX(Input_CPI!Q$19:Q$32,$B23)*10^3</f>
        <v>0</v>
      </c>
      <c r="U23" s="84" t="str">
        <f>Input_Projects!U23</f>
        <v>N/A</v>
      </c>
      <c r="V23" s="85" t="str">
        <f>Input_Projects!V23</f>
        <v>No</v>
      </c>
      <c r="X23" s="86">
        <f>Input_Projects!X23</f>
        <v>0</v>
      </c>
      <c r="Y23" s="86">
        <f>Input_Projects!Y23</f>
        <v>0</v>
      </c>
      <c r="Z23" s="86">
        <f>Input_Projects!Z23</f>
        <v>0</v>
      </c>
      <c r="AA23" s="86">
        <f>Input_Projects!AA23</f>
        <v>0</v>
      </c>
      <c r="AB23" s="86">
        <f>Input_Projects!AB23</f>
        <v>1</v>
      </c>
      <c r="AC23" s="86">
        <f>Input_Projects!AC23</f>
        <v>0</v>
      </c>
      <c r="AD23" s="86">
        <f>Input_Projects!AD23</f>
        <v>0</v>
      </c>
      <c r="AE23" s="86">
        <f>Input_Projects!AE23</f>
        <v>0</v>
      </c>
      <c r="AF23" s="86">
        <f>Input_Projects!AF23</f>
        <v>0</v>
      </c>
      <c r="AG23" s="86">
        <f>Input_Projects!AG23</f>
        <v>0</v>
      </c>
      <c r="AH23" s="86">
        <f>Input_Projects!AH23</f>
        <v>0</v>
      </c>
      <c r="AI23" s="86">
        <f>Input_Projects!AI23</f>
        <v>0</v>
      </c>
      <c r="AJ23" s="67">
        <f>Input_Projects!AJ23</f>
        <v>0</v>
      </c>
    </row>
    <row r="24" spans="2:36" ht="12.75" x14ac:dyDescent="0.2">
      <c r="B24" s="95">
        <f t="shared" si="3"/>
        <v>1</v>
      </c>
      <c r="C24" s="95">
        <f t="shared" si="0"/>
        <v>14</v>
      </c>
      <c r="D24" s="58" t="str">
        <f>Input_Projects!D24</f>
        <v>in-house software</v>
      </c>
      <c r="E24" s="58" t="str">
        <f>Input_Projects!E24</f>
        <v>Forecast - Corporate Capex - NTESMO</v>
      </c>
      <c r="F24" s="53" t="str">
        <f t="shared" si="1"/>
        <v>$000's</v>
      </c>
      <c r="G24" s="53" t="s">
        <v>91</v>
      </c>
      <c r="H24" s="53" t="str">
        <f t="shared" si="2"/>
        <v>End Period</v>
      </c>
      <c r="I24" s="53" t="str">
        <f>Input_Projects!I24</f>
        <v>NTESMO014</v>
      </c>
      <c r="J24" s="53" t="str">
        <f>Input_Projects!J24</f>
        <v>System Control</v>
      </c>
      <c r="K24" s="82">
        <f>Input_Projects!K24</f>
        <v>0</v>
      </c>
      <c r="L24" s="83">
        <f>Input_Projects!L24</f>
        <v>0</v>
      </c>
      <c r="M24" s="67">
        <f>Input_Projects!M24</f>
        <v>1</v>
      </c>
      <c r="O24" s="87" cm="1">
        <f t="array" ref="O24">Input_Projects!O24*INDEX(Input_CPI!M$19:M$32,$B24)*10^3</f>
        <v>0</v>
      </c>
      <c r="P24" s="87" cm="1">
        <f t="array" ref="P24">Input_Projects!P24*INDEX(Input_CPI!N$19:N$32,$B24)*10^3</f>
        <v>0</v>
      </c>
      <c r="Q24" s="87" cm="1">
        <f t="array" ref="Q24">Input_Projects!Q24*INDEX(Input_CPI!O$19:O$32,$B24)*10^3</f>
        <v>0</v>
      </c>
      <c r="R24" s="88" cm="1">
        <f t="array" ref="R24">Input_Projects!R24*INDEX(Input_CPI!P$19:P$32,$B24)*10^3</f>
        <v>0</v>
      </c>
      <c r="S24" s="89" cm="1">
        <f t="array" ref="S24">Input_Projects!S24*INDEX(Input_CPI!Q$19:Q$32,$B24)*10^3</f>
        <v>0</v>
      </c>
      <c r="U24" s="84" t="str">
        <f>Input_Projects!U24</f>
        <v>N/A</v>
      </c>
      <c r="V24" s="85" t="str">
        <f>Input_Projects!V24</f>
        <v>No</v>
      </c>
      <c r="X24" s="86">
        <f>Input_Projects!X24</f>
        <v>0</v>
      </c>
      <c r="Y24" s="86">
        <f>Input_Projects!Y24</f>
        <v>0</v>
      </c>
      <c r="Z24" s="86">
        <f>Input_Projects!Z24</f>
        <v>0</v>
      </c>
      <c r="AA24" s="86">
        <f>Input_Projects!AA24</f>
        <v>0</v>
      </c>
      <c r="AB24" s="86">
        <f>Input_Projects!AB24</f>
        <v>0</v>
      </c>
      <c r="AC24" s="86">
        <f>Input_Projects!AC24</f>
        <v>0</v>
      </c>
      <c r="AD24" s="86">
        <f>Input_Projects!AD24</f>
        <v>0</v>
      </c>
      <c r="AE24" s="86">
        <f>Input_Projects!AE24</f>
        <v>0</v>
      </c>
      <c r="AF24" s="86">
        <f>Input_Projects!AF24</f>
        <v>0</v>
      </c>
      <c r="AG24" s="86">
        <f>Input_Projects!AG24</f>
        <v>1</v>
      </c>
      <c r="AH24" s="86">
        <f>Input_Projects!AH24</f>
        <v>0</v>
      </c>
      <c r="AI24" s="86">
        <f>Input_Projects!AI24</f>
        <v>0</v>
      </c>
      <c r="AJ24" s="67">
        <f>Input_Projects!AJ24</f>
        <v>0</v>
      </c>
    </row>
    <row r="25" spans="2:36" ht="12.75" x14ac:dyDescent="0.2">
      <c r="B25" s="95">
        <f t="shared" si="3"/>
        <v>1</v>
      </c>
      <c r="C25" s="95">
        <f t="shared" si="0"/>
        <v>15</v>
      </c>
      <c r="D25" s="58" t="str">
        <f>Input_Projects!D25</f>
        <v>Equity raising costs</v>
      </c>
      <c r="E25" s="58" t="str">
        <f>Input_Projects!E25</f>
        <v>Forecast - Corporate Capex - NTESMO</v>
      </c>
      <c r="F25" s="53" t="str">
        <f t="shared" si="1"/>
        <v>$000's</v>
      </c>
      <c r="G25" s="53" t="s">
        <v>91</v>
      </c>
      <c r="H25" s="53" t="str">
        <f t="shared" si="2"/>
        <v>End Period</v>
      </c>
      <c r="I25" s="53" t="str">
        <f>Input_Projects!I25</f>
        <v>NTESMO015</v>
      </c>
      <c r="J25" s="53" t="str">
        <f>Input_Projects!J25</f>
        <v>System Control</v>
      </c>
      <c r="K25" s="82">
        <f>Input_Projects!K25</f>
        <v>0</v>
      </c>
      <c r="L25" s="83">
        <f>Input_Projects!L25</f>
        <v>0</v>
      </c>
      <c r="M25" s="67">
        <f>Input_Projects!M25</f>
        <v>1</v>
      </c>
      <c r="O25" s="87" cm="1">
        <f t="array" ref="O25">Input_Projects!O25*INDEX(Input_CPI!M$19:M$32,$B25)*10^3</f>
        <v>0</v>
      </c>
      <c r="P25" s="87" cm="1">
        <f t="array" ref="P25">Input_Projects!P25*INDEX(Input_CPI!N$19:N$32,$B25)*10^3</f>
        <v>0</v>
      </c>
      <c r="Q25" s="87" cm="1">
        <f t="array" ref="Q25">Input_Projects!Q25*INDEX(Input_CPI!O$19:O$32,$B25)*10^3</f>
        <v>0</v>
      </c>
      <c r="R25" s="88" cm="1">
        <f t="array" ref="R25">Input_Projects!R25*INDEX(Input_CPI!P$19:P$32,$B25)*10^3</f>
        <v>0</v>
      </c>
      <c r="S25" s="89" cm="1">
        <f t="array" ref="S25">Input_Projects!S25*INDEX(Input_CPI!Q$19:Q$32,$B25)*10^3</f>
        <v>0</v>
      </c>
      <c r="U25" s="84" t="str">
        <f>Input_Projects!U25</f>
        <v>N/A</v>
      </c>
      <c r="V25" s="85" t="str">
        <f>Input_Projects!V25</f>
        <v>No</v>
      </c>
      <c r="X25" s="86">
        <f>Input_Projects!X25</f>
        <v>0</v>
      </c>
      <c r="Y25" s="86">
        <f>Input_Projects!Y25</f>
        <v>0</v>
      </c>
      <c r="Z25" s="86">
        <f>Input_Projects!Z25</f>
        <v>0</v>
      </c>
      <c r="AA25" s="86">
        <f>Input_Projects!AA25</f>
        <v>0</v>
      </c>
      <c r="AB25" s="86">
        <f>Input_Projects!AB25</f>
        <v>0</v>
      </c>
      <c r="AC25" s="86">
        <f>Input_Projects!AC25</f>
        <v>0</v>
      </c>
      <c r="AD25" s="86">
        <f>Input_Projects!AD25</f>
        <v>0</v>
      </c>
      <c r="AE25" s="86">
        <f>Input_Projects!AE25</f>
        <v>0</v>
      </c>
      <c r="AF25" s="86">
        <f>Input_Projects!AF25</f>
        <v>0</v>
      </c>
      <c r="AG25" s="86">
        <f>Input_Projects!AG25</f>
        <v>0</v>
      </c>
      <c r="AH25" s="86">
        <f>Input_Projects!AH25</f>
        <v>0</v>
      </c>
      <c r="AI25" s="86">
        <f>Input_Projects!AI25</f>
        <v>0</v>
      </c>
      <c r="AJ25" s="67">
        <f>Input_Projects!AJ25</f>
        <v>1</v>
      </c>
    </row>
    <row r="26" spans="2:36" ht="12.75" x14ac:dyDescent="0.2">
      <c r="B26" s="95">
        <f t="shared" si="3"/>
        <v>1</v>
      </c>
      <c r="C26" s="95">
        <f t="shared" si="0"/>
        <v>16</v>
      </c>
      <c r="D26" s="58" t="str">
        <f>Input_Projects!D26</f>
        <v>Plant_and_Equipment</v>
      </c>
      <c r="E26" s="58" t="str">
        <f>Input_Projects!E26</f>
        <v>Forecast - Corporate Capex - NTESMO</v>
      </c>
      <c r="F26" s="53" t="str">
        <f t="shared" si="1"/>
        <v>$000's</v>
      </c>
      <c r="G26" s="53" t="s">
        <v>91</v>
      </c>
      <c r="H26" s="53" t="str">
        <f t="shared" si="2"/>
        <v>End Period</v>
      </c>
      <c r="I26" s="53" t="str">
        <f>Input_Projects!I26</f>
        <v>NTESMO016</v>
      </c>
      <c r="J26" s="53" t="str">
        <f>Input_Projects!J26</f>
        <v>Market Operator</v>
      </c>
      <c r="K26" s="82">
        <f>Input_Projects!K26</f>
        <v>0</v>
      </c>
      <c r="L26" s="83">
        <f>Input_Projects!L26</f>
        <v>0</v>
      </c>
      <c r="M26" s="67">
        <f>Input_Projects!M26</f>
        <v>1</v>
      </c>
      <c r="O26" s="87" cm="1">
        <f t="array" ref="O26">Input_Projects!O26*INDEX(Input_CPI!M$19:M$32,$B26)*10^3</f>
        <v>0</v>
      </c>
      <c r="P26" s="87" cm="1">
        <f t="array" ref="P26">Input_Projects!P26*INDEX(Input_CPI!N$19:N$32,$B26)*10^3</f>
        <v>0</v>
      </c>
      <c r="Q26" s="87" cm="1">
        <f t="array" ref="Q26">Input_Projects!Q26*INDEX(Input_CPI!O$19:O$32,$B26)*10^3</f>
        <v>0</v>
      </c>
      <c r="R26" s="88" cm="1">
        <f t="array" ref="R26">Input_Projects!R26*INDEX(Input_CPI!P$19:P$32,$B26)*10^3</f>
        <v>0</v>
      </c>
      <c r="S26" s="89" cm="1">
        <f t="array" ref="S26">Input_Projects!S26*INDEX(Input_CPI!Q$19:Q$32,$B26)*10^3</f>
        <v>0</v>
      </c>
      <c r="U26" s="84" t="str">
        <f>Input_Projects!U26</f>
        <v>N/A</v>
      </c>
      <c r="V26" s="85" t="str">
        <f>Input_Projects!V26</f>
        <v>No</v>
      </c>
      <c r="X26" s="86">
        <f>Input_Projects!X26</f>
        <v>0</v>
      </c>
      <c r="Y26" s="86">
        <f>Input_Projects!Y26</f>
        <v>1</v>
      </c>
      <c r="Z26" s="86">
        <f>Input_Projects!Z26</f>
        <v>0</v>
      </c>
      <c r="AA26" s="86">
        <f>Input_Projects!AA26</f>
        <v>0</v>
      </c>
      <c r="AB26" s="86">
        <f>Input_Projects!AB26</f>
        <v>0</v>
      </c>
      <c r="AC26" s="86">
        <f>Input_Projects!AC26</f>
        <v>0</v>
      </c>
      <c r="AD26" s="86">
        <f>Input_Projects!AD26</f>
        <v>0</v>
      </c>
      <c r="AE26" s="86">
        <f>Input_Projects!AE26</f>
        <v>0</v>
      </c>
      <c r="AF26" s="86">
        <f>Input_Projects!AF26</f>
        <v>0</v>
      </c>
      <c r="AG26" s="86">
        <f>Input_Projects!AG26</f>
        <v>0</v>
      </c>
      <c r="AH26" s="86">
        <f>Input_Projects!AH26</f>
        <v>0</v>
      </c>
      <c r="AI26" s="86">
        <f>Input_Projects!AI26</f>
        <v>0</v>
      </c>
      <c r="AJ26" s="67">
        <f>Input_Projects!AJ26</f>
        <v>0</v>
      </c>
    </row>
    <row r="27" spans="2:36" ht="12.75" x14ac:dyDescent="0.2">
      <c r="B27" s="95">
        <f t="shared" si="3"/>
        <v>1</v>
      </c>
      <c r="C27" s="95">
        <f t="shared" si="0"/>
        <v>17</v>
      </c>
      <c r="D27" s="58" t="str">
        <f>Input_Projects!D27</f>
        <v>Property</v>
      </c>
      <c r="E27" s="58" t="str">
        <f>Input_Projects!E27</f>
        <v>Forecast - Corporate Capex - NTESMO</v>
      </c>
      <c r="F27" s="53" t="str">
        <f t="shared" si="1"/>
        <v>$000's</v>
      </c>
      <c r="G27" s="53" t="s">
        <v>91</v>
      </c>
      <c r="H27" s="53" t="str">
        <f t="shared" si="2"/>
        <v>End Period</v>
      </c>
      <c r="I27" s="53" t="str">
        <f>Input_Projects!I27</f>
        <v>NTESMO017</v>
      </c>
      <c r="J27" s="53" t="str">
        <f>Input_Projects!J27</f>
        <v>Market Operator</v>
      </c>
      <c r="K27" s="82">
        <f>Input_Projects!K27</f>
        <v>0</v>
      </c>
      <c r="L27" s="83">
        <f>Input_Projects!L27</f>
        <v>0</v>
      </c>
      <c r="M27" s="67">
        <f>Input_Projects!M27</f>
        <v>1</v>
      </c>
      <c r="O27" s="87" cm="1">
        <f t="array" ref="O27">Input_Projects!O27*INDEX(Input_CPI!M$19:M$32,$B27)*10^3</f>
        <v>638.58531961287702</v>
      </c>
      <c r="P27" s="87" cm="1">
        <f t="array" ref="P27">Input_Projects!P27*INDEX(Input_CPI!N$19:N$32,$B27)*10^3</f>
        <v>653.88224951348195</v>
      </c>
      <c r="Q27" s="87" cm="1">
        <f t="array" ref="Q27">Input_Projects!Q27*INDEX(Input_CPI!O$19:O$32,$B27)*10^3</f>
        <v>159.69521858585404</v>
      </c>
      <c r="R27" s="88" cm="1">
        <f t="array" ref="R27">Input_Projects!R27*INDEX(Input_CPI!P$19:P$32,$B27)*10^3</f>
        <v>13.617987270911902</v>
      </c>
      <c r="S27" s="89" cm="1">
        <f t="array" ref="S27">Input_Projects!S27*INDEX(Input_CPI!Q$19:Q$32,$B27)*10^3</f>
        <v>13.6179872709119</v>
      </c>
      <c r="U27" s="84" t="str">
        <f>Input_Projects!U27</f>
        <v>N/A</v>
      </c>
      <c r="V27" s="85" t="str">
        <f>Input_Projects!V27</f>
        <v>No</v>
      </c>
      <c r="X27" s="86">
        <f>Input_Projects!X27</f>
        <v>0</v>
      </c>
      <c r="Y27" s="86">
        <f>Input_Projects!Y27</f>
        <v>0</v>
      </c>
      <c r="Z27" s="86">
        <f>Input_Projects!Z27</f>
        <v>0</v>
      </c>
      <c r="AA27" s="86">
        <f>Input_Projects!AA27</f>
        <v>1</v>
      </c>
      <c r="AB27" s="86">
        <f>Input_Projects!AB27</f>
        <v>0</v>
      </c>
      <c r="AC27" s="86">
        <f>Input_Projects!AC27</f>
        <v>0</v>
      </c>
      <c r="AD27" s="86">
        <f>Input_Projects!AD27</f>
        <v>0</v>
      </c>
      <c r="AE27" s="86">
        <f>Input_Projects!AE27</f>
        <v>0</v>
      </c>
      <c r="AF27" s="86">
        <f>Input_Projects!AF27</f>
        <v>0</v>
      </c>
      <c r="AG27" s="86">
        <f>Input_Projects!AG27</f>
        <v>0</v>
      </c>
      <c r="AH27" s="86">
        <f>Input_Projects!AH27</f>
        <v>0</v>
      </c>
      <c r="AI27" s="86">
        <f>Input_Projects!AI27</f>
        <v>0</v>
      </c>
      <c r="AJ27" s="67">
        <f>Input_Projects!AJ27</f>
        <v>0</v>
      </c>
    </row>
    <row r="28" spans="2:36" ht="12.75" x14ac:dyDescent="0.2">
      <c r="B28" s="95">
        <f t="shared" si="3"/>
        <v>1</v>
      </c>
      <c r="C28" s="95">
        <f t="shared" si="0"/>
        <v>18</v>
      </c>
      <c r="D28" s="58" t="str">
        <f>Input_Projects!D28</f>
        <v>Property_leases</v>
      </c>
      <c r="E28" s="58" t="str">
        <f>Input_Projects!E28</f>
        <v>Forecast - Corporate Capex - NTESMO</v>
      </c>
      <c r="F28" s="53" t="str">
        <f t="shared" si="1"/>
        <v>$000's</v>
      </c>
      <c r="G28" s="53" t="s">
        <v>91</v>
      </c>
      <c r="H28" s="53" t="str">
        <f t="shared" si="2"/>
        <v>End Period</v>
      </c>
      <c r="I28" s="53" t="str">
        <f>Input_Projects!I28</f>
        <v>NTESMO018</v>
      </c>
      <c r="J28" s="53" t="str">
        <f>Input_Projects!J28</f>
        <v>Market Operator</v>
      </c>
      <c r="K28" s="82">
        <f>Input_Projects!K28</f>
        <v>0</v>
      </c>
      <c r="L28" s="83">
        <f>Input_Projects!L28</f>
        <v>0</v>
      </c>
      <c r="M28" s="67">
        <f>Input_Projects!M28</f>
        <v>1</v>
      </c>
      <c r="O28" s="87" cm="1">
        <f t="array" ref="O28">Input_Projects!O28*INDEX(Input_CPI!M$19:M$32,$B28)*10^3</f>
        <v>34.966015332317099</v>
      </c>
      <c r="P28" s="87" cm="1">
        <f t="array" ref="P28">Input_Projects!P28*INDEX(Input_CPI!N$19:N$32,$B28)*10^3</f>
        <v>35.693753827188196</v>
      </c>
      <c r="Q28" s="87" cm="1">
        <f t="array" ref="Q28">Input_Projects!Q28*INDEX(Input_CPI!O$19:O$32,$B28)*10^3</f>
        <v>35.693753827188203</v>
      </c>
      <c r="R28" s="88" cm="1">
        <f t="array" ref="R28">Input_Projects!R28*INDEX(Input_CPI!P$19:P$32,$B28)*10^3</f>
        <v>35.693753827188196</v>
      </c>
      <c r="S28" s="89" cm="1">
        <f t="array" ref="S28">Input_Projects!S28*INDEX(Input_CPI!Q$19:Q$32,$B28)*10^3</f>
        <v>35.693753827188196</v>
      </c>
      <c r="U28" s="84" t="str">
        <f>Input_Projects!U28</f>
        <v>N/A</v>
      </c>
      <c r="V28" s="85" t="str">
        <f>Input_Projects!V28</f>
        <v>No</v>
      </c>
      <c r="X28" s="86">
        <f>Input_Projects!X28</f>
        <v>0</v>
      </c>
      <c r="Y28" s="86">
        <f>Input_Projects!Y28</f>
        <v>0</v>
      </c>
      <c r="Z28" s="86">
        <f>Input_Projects!Z28</f>
        <v>0</v>
      </c>
      <c r="AA28" s="86">
        <f>Input_Projects!AA28</f>
        <v>0</v>
      </c>
      <c r="AB28" s="86">
        <f>Input_Projects!AB28</f>
        <v>0</v>
      </c>
      <c r="AC28" s="86">
        <f>Input_Projects!AC28</f>
        <v>1</v>
      </c>
      <c r="AD28" s="86">
        <f>Input_Projects!AD28</f>
        <v>0</v>
      </c>
      <c r="AE28" s="86">
        <f>Input_Projects!AE28</f>
        <v>0</v>
      </c>
      <c r="AF28" s="86">
        <f>Input_Projects!AF28</f>
        <v>0</v>
      </c>
      <c r="AG28" s="86">
        <f>Input_Projects!AG28</f>
        <v>0</v>
      </c>
      <c r="AH28" s="86">
        <f>Input_Projects!AH28</f>
        <v>0</v>
      </c>
      <c r="AI28" s="86">
        <f>Input_Projects!AI28</f>
        <v>0</v>
      </c>
      <c r="AJ28" s="67">
        <f>Input_Projects!AJ28</f>
        <v>0</v>
      </c>
    </row>
    <row r="29" spans="2:36" ht="12.75" x14ac:dyDescent="0.2">
      <c r="B29" s="95">
        <f t="shared" si="3"/>
        <v>1</v>
      </c>
      <c r="C29" s="95">
        <f t="shared" si="0"/>
        <v>19</v>
      </c>
      <c r="D29" s="58" t="str">
        <f>Input_Projects!D29</f>
        <v>Fleet_leases</v>
      </c>
      <c r="E29" s="58" t="str">
        <f>Input_Projects!E29</f>
        <v>Forecast - Corporate Capex - NTESMO</v>
      </c>
      <c r="F29" s="53" t="str">
        <f t="shared" si="1"/>
        <v>$000's</v>
      </c>
      <c r="G29" s="53" t="s">
        <v>91</v>
      </c>
      <c r="H29" s="53" t="str">
        <f t="shared" si="2"/>
        <v>End Period</v>
      </c>
      <c r="I29" s="53" t="str">
        <f>Input_Projects!I29</f>
        <v>NTESMO019</v>
      </c>
      <c r="J29" s="53" t="str">
        <f>Input_Projects!J29</f>
        <v>Market Operator</v>
      </c>
      <c r="K29" s="82">
        <f>Input_Projects!K29</f>
        <v>0</v>
      </c>
      <c r="L29" s="83">
        <f>Input_Projects!L29</f>
        <v>0</v>
      </c>
      <c r="M29" s="67">
        <f>Input_Projects!M29</f>
        <v>1</v>
      </c>
      <c r="O29" s="87" cm="1">
        <f t="array" ref="O29">Input_Projects!O29*INDEX(Input_CPI!M$19:M$32,$B29)*10^3</f>
        <v>12.4950387780887</v>
      </c>
      <c r="P29" s="87" cm="1">
        <f t="array" ref="P29">Input_Projects!P29*INDEX(Input_CPI!N$19:N$32,$B29)*10^3</f>
        <v>12.4748616795857</v>
      </c>
      <c r="Q29" s="87" cm="1">
        <f t="array" ref="Q29">Input_Projects!Q29*INDEX(Input_CPI!O$19:O$32,$B29)*10^3</f>
        <v>11.623351037163699</v>
      </c>
      <c r="R29" s="88" cm="1">
        <f t="array" ref="R29">Input_Projects!R29*INDEX(Input_CPI!P$19:P$32,$B29)*10^3</f>
        <v>10.038833917918298</v>
      </c>
      <c r="S29" s="89" cm="1">
        <f t="array" ref="S29">Input_Projects!S29*INDEX(Input_CPI!Q$19:Q$32,$B29)*10^3</f>
        <v>10.0388339179183</v>
      </c>
      <c r="U29" s="84" t="str">
        <f>Input_Projects!U29</f>
        <v>N/A</v>
      </c>
      <c r="V29" s="85" t="str">
        <f>Input_Projects!V29</f>
        <v>No</v>
      </c>
      <c r="X29" s="86">
        <f>Input_Projects!X29</f>
        <v>0</v>
      </c>
      <c r="Y29" s="86">
        <f>Input_Projects!Y29</f>
        <v>0</v>
      </c>
      <c r="Z29" s="86">
        <f>Input_Projects!Z29</f>
        <v>0</v>
      </c>
      <c r="AA29" s="86">
        <f>Input_Projects!AA29</f>
        <v>0</v>
      </c>
      <c r="AB29" s="86">
        <f>Input_Projects!AB29</f>
        <v>0</v>
      </c>
      <c r="AC29" s="86">
        <f>Input_Projects!AC29</f>
        <v>0</v>
      </c>
      <c r="AD29" s="86">
        <f>Input_Projects!AD29</f>
        <v>1</v>
      </c>
      <c r="AE29" s="86">
        <f>Input_Projects!AE29</f>
        <v>0</v>
      </c>
      <c r="AF29" s="86">
        <f>Input_Projects!AF29</f>
        <v>0</v>
      </c>
      <c r="AG29" s="86">
        <f>Input_Projects!AG29</f>
        <v>0</v>
      </c>
      <c r="AH29" s="86">
        <f>Input_Projects!AH29</f>
        <v>0</v>
      </c>
      <c r="AI29" s="86">
        <f>Input_Projects!AI29</f>
        <v>0</v>
      </c>
      <c r="AJ29" s="67">
        <f>Input_Projects!AJ29</f>
        <v>0</v>
      </c>
    </row>
    <row r="30" spans="2:36" ht="12.75" x14ac:dyDescent="0.2">
      <c r="B30" s="95">
        <f t="shared" si="3"/>
        <v>1</v>
      </c>
      <c r="C30" s="95">
        <f t="shared" si="0"/>
        <v>20</v>
      </c>
      <c r="D30" s="58" t="str">
        <f>Input_Projects!D30</f>
        <v>Motor_vehicles</v>
      </c>
      <c r="E30" s="58" t="str">
        <f>Input_Projects!E30</f>
        <v>Forecast - Corporate Capex - NTESMO</v>
      </c>
      <c r="F30" s="53" t="str">
        <f t="shared" si="1"/>
        <v>$000's</v>
      </c>
      <c r="G30" s="53" t="s">
        <v>91</v>
      </c>
      <c r="H30" s="53" t="str">
        <f t="shared" si="2"/>
        <v>End Period</v>
      </c>
      <c r="I30" s="53" t="str">
        <f>Input_Projects!I30</f>
        <v>NTESMO020</v>
      </c>
      <c r="J30" s="53" t="str">
        <f>Input_Projects!J30</f>
        <v>Market Operator</v>
      </c>
      <c r="K30" s="82">
        <f>Input_Projects!K30</f>
        <v>0</v>
      </c>
      <c r="L30" s="83">
        <f>Input_Projects!L30</f>
        <v>0</v>
      </c>
      <c r="M30" s="67">
        <f>Input_Projects!M30</f>
        <v>1</v>
      </c>
      <c r="O30" s="87" cm="1">
        <f t="array" ref="O30">Input_Projects!O30*INDEX(Input_CPI!M$19:M$32,$B30)*10^3</f>
        <v>0</v>
      </c>
      <c r="P30" s="87" cm="1">
        <f t="array" ref="P30">Input_Projects!P30*INDEX(Input_CPI!N$19:N$32,$B30)*10^3</f>
        <v>0</v>
      </c>
      <c r="Q30" s="87" cm="1">
        <f t="array" ref="Q30">Input_Projects!Q30*INDEX(Input_CPI!O$19:O$32,$B30)*10^3</f>
        <v>0</v>
      </c>
      <c r="R30" s="88" cm="1">
        <f t="array" ref="R30">Input_Projects!R30*INDEX(Input_CPI!P$19:P$32,$B30)*10^3</f>
        <v>0</v>
      </c>
      <c r="S30" s="89" cm="1">
        <f t="array" ref="S30">Input_Projects!S30*INDEX(Input_CPI!Q$19:Q$32,$B30)*10^3</f>
        <v>0</v>
      </c>
      <c r="U30" s="84" t="str">
        <f>Input_Projects!U30</f>
        <v>N/A</v>
      </c>
      <c r="V30" s="85" t="str">
        <f>Input_Projects!V30</f>
        <v>No</v>
      </c>
      <c r="X30" s="86">
        <f>Input_Projects!X30</f>
        <v>0</v>
      </c>
      <c r="Y30" s="86">
        <f>Input_Projects!Y30</f>
        <v>0</v>
      </c>
      <c r="Z30" s="86">
        <f>Input_Projects!Z30</f>
        <v>0</v>
      </c>
      <c r="AA30" s="86">
        <f>Input_Projects!AA30</f>
        <v>0</v>
      </c>
      <c r="AB30" s="86">
        <f>Input_Projects!AB30</f>
        <v>0</v>
      </c>
      <c r="AC30" s="86">
        <f>Input_Projects!AC30</f>
        <v>0</v>
      </c>
      <c r="AD30" s="86">
        <f>Input_Projects!AD30</f>
        <v>0</v>
      </c>
      <c r="AE30" s="86">
        <f>Input_Projects!AE30</f>
        <v>0</v>
      </c>
      <c r="AF30" s="86">
        <f>Input_Projects!AF30</f>
        <v>0</v>
      </c>
      <c r="AG30" s="86">
        <f>Input_Projects!AG30</f>
        <v>0</v>
      </c>
      <c r="AH30" s="86">
        <f>Input_Projects!AH30</f>
        <v>0</v>
      </c>
      <c r="AI30" s="86">
        <f>Input_Projects!AI30</f>
        <v>0</v>
      </c>
      <c r="AJ30" s="67">
        <f>Input_Projects!AJ30</f>
        <v>1</v>
      </c>
    </row>
    <row r="31" spans="2:36" ht="12.75" x14ac:dyDescent="0.2">
      <c r="B31" s="95">
        <f t="shared" si="3"/>
        <v>1</v>
      </c>
      <c r="C31" s="95">
        <f t="shared" si="0"/>
        <v>21</v>
      </c>
      <c r="D31" s="58" t="str">
        <f>Input_Projects!D31</f>
        <v>IT_and_Communications</v>
      </c>
      <c r="E31" s="58" t="str">
        <f>Input_Projects!E31</f>
        <v>Forecast - Corporate Capex - NTESMO</v>
      </c>
      <c r="F31" s="53" t="str">
        <f t="shared" si="1"/>
        <v>$000's</v>
      </c>
      <c r="G31" s="53" t="s">
        <v>91</v>
      </c>
      <c r="H31" s="53" t="str">
        <f t="shared" si="2"/>
        <v>End Period</v>
      </c>
      <c r="I31" s="53" t="str">
        <f>Input_Projects!I31</f>
        <v>NTESMO021</v>
      </c>
      <c r="J31" s="53" t="str">
        <f>Input_Projects!J31</f>
        <v>Market Operator</v>
      </c>
      <c r="K31" s="82">
        <f>Input_Projects!K31</f>
        <v>0</v>
      </c>
      <c r="L31" s="83">
        <f>Input_Projects!L31</f>
        <v>0</v>
      </c>
      <c r="M31" s="67">
        <f>Input_Projects!M31</f>
        <v>1</v>
      </c>
      <c r="O31" s="87" cm="1">
        <f t="array" ref="O31">Input_Projects!O31*INDEX(Input_CPI!M$19:M$32,$B31)*10^3</f>
        <v>184.336064195121</v>
      </c>
      <c r="P31" s="87" cm="1">
        <f t="array" ref="P31">Input_Projects!P31*INDEX(Input_CPI!N$19:N$32,$B31)*10^3</f>
        <v>105.02995459294701</v>
      </c>
      <c r="Q31" s="87" cm="1">
        <f t="array" ref="Q31">Input_Projects!Q31*INDEX(Input_CPI!O$19:O$32,$B31)*10^3</f>
        <v>82.320320237138816</v>
      </c>
      <c r="R31" s="88" cm="1">
        <f t="array" ref="R31">Input_Projects!R31*INDEX(Input_CPI!P$19:P$32,$B31)*10^3</f>
        <v>122.68926255383798</v>
      </c>
      <c r="S31" s="89" cm="1">
        <f t="array" ref="S31">Input_Projects!S31*INDEX(Input_CPI!Q$19:Q$32,$B31)*10^3</f>
        <v>122.68926255383799</v>
      </c>
      <c r="U31" s="84" t="str">
        <f>Input_Projects!U31</f>
        <v>N/A</v>
      </c>
      <c r="V31" s="85" t="str">
        <f>Input_Projects!V31</f>
        <v>No</v>
      </c>
      <c r="X31" s="86">
        <f>Input_Projects!X31</f>
        <v>1</v>
      </c>
      <c r="Y31" s="86">
        <f>Input_Projects!Y31</f>
        <v>0</v>
      </c>
      <c r="Z31" s="86">
        <f>Input_Projects!Z31</f>
        <v>0</v>
      </c>
      <c r="AA31" s="86">
        <f>Input_Projects!AA31</f>
        <v>0</v>
      </c>
      <c r="AB31" s="86">
        <f>Input_Projects!AB31</f>
        <v>0</v>
      </c>
      <c r="AC31" s="86">
        <f>Input_Projects!AC31</f>
        <v>0</v>
      </c>
      <c r="AD31" s="86">
        <f>Input_Projects!AD31</f>
        <v>0</v>
      </c>
      <c r="AE31" s="86">
        <f>Input_Projects!AE31</f>
        <v>0</v>
      </c>
      <c r="AF31" s="86">
        <f>Input_Projects!AF31</f>
        <v>0</v>
      </c>
      <c r="AG31" s="86">
        <f>Input_Projects!AG31</f>
        <v>0</v>
      </c>
      <c r="AH31" s="86">
        <f>Input_Projects!AH31</f>
        <v>0</v>
      </c>
      <c r="AI31" s="86">
        <f>Input_Projects!AI31</f>
        <v>0</v>
      </c>
      <c r="AJ31" s="67">
        <f>Input_Projects!AJ31</f>
        <v>0</v>
      </c>
    </row>
    <row r="32" spans="2:36" ht="12.75" x14ac:dyDescent="0.2">
      <c r="B32" s="95">
        <f t="shared" si="3"/>
        <v>1</v>
      </c>
      <c r="C32" s="95">
        <f t="shared" si="0"/>
        <v>22</v>
      </c>
      <c r="D32" s="58" t="str">
        <f>Input_Projects!D32</f>
        <v>Non_network_others</v>
      </c>
      <c r="E32" s="58" t="str">
        <f>Input_Projects!E32</f>
        <v>Forecast - Corporate Capex - NTESMO</v>
      </c>
      <c r="F32" s="53" t="str">
        <f t="shared" si="1"/>
        <v>$000's</v>
      </c>
      <c r="G32" s="53" t="s">
        <v>91</v>
      </c>
      <c r="H32" s="53" t="str">
        <f t="shared" si="2"/>
        <v>End Period</v>
      </c>
      <c r="I32" s="53" t="str">
        <f>Input_Projects!I32</f>
        <v>NTESMO022</v>
      </c>
      <c r="J32" s="53" t="str">
        <f>Input_Projects!J32</f>
        <v>Market Operator</v>
      </c>
      <c r="K32" s="82">
        <f>Input_Projects!K32</f>
        <v>0</v>
      </c>
      <c r="L32" s="83">
        <f>Input_Projects!L32</f>
        <v>0</v>
      </c>
      <c r="M32" s="67">
        <f>Input_Projects!M32</f>
        <v>1</v>
      </c>
      <c r="O32" s="87" cm="1">
        <f t="array" ref="O32">Input_Projects!O32*INDEX(Input_CPI!M$19:M$32,$B32)*10^3</f>
        <v>0</v>
      </c>
      <c r="P32" s="87" cm="1">
        <f t="array" ref="P32">Input_Projects!P32*INDEX(Input_CPI!N$19:N$32,$B32)*10^3</f>
        <v>0</v>
      </c>
      <c r="Q32" s="87" cm="1">
        <f t="array" ref="Q32">Input_Projects!Q32*INDEX(Input_CPI!O$19:O$32,$B32)*10^3</f>
        <v>0</v>
      </c>
      <c r="R32" s="88" cm="1">
        <f t="array" ref="R32">Input_Projects!R32*INDEX(Input_CPI!P$19:P$32,$B32)*10^3</f>
        <v>0</v>
      </c>
      <c r="S32" s="89" cm="1">
        <f t="array" ref="S32">Input_Projects!S32*INDEX(Input_CPI!Q$19:Q$32,$B32)*10^3</f>
        <v>0</v>
      </c>
      <c r="U32" s="84" t="str">
        <f>Input_Projects!U32</f>
        <v>N/A</v>
      </c>
      <c r="V32" s="85" t="str">
        <f>Input_Projects!V32</f>
        <v>No</v>
      </c>
      <c r="X32" s="86">
        <f>Input_Projects!X32</f>
        <v>0</v>
      </c>
      <c r="Y32" s="86">
        <f>Input_Projects!Y32</f>
        <v>0</v>
      </c>
      <c r="Z32" s="86">
        <f>Input_Projects!Z32</f>
        <v>0</v>
      </c>
      <c r="AA32" s="86">
        <f>Input_Projects!AA32</f>
        <v>0</v>
      </c>
      <c r="AB32" s="86">
        <f>Input_Projects!AB32</f>
        <v>0</v>
      </c>
      <c r="AC32" s="86">
        <f>Input_Projects!AC32</f>
        <v>0</v>
      </c>
      <c r="AD32" s="86">
        <f>Input_Projects!AD32</f>
        <v>0</v>
      </c>
      <c r="AE32" s="86">
        <f>Input_Projects!AE32</f>
        <v>0</v>
      </c>
      <c r="AF32" s="86">
        <f>Input_Projects!AF32</f>
        <v>0</v>
      </c>
      <c r="AG32" s="86">
        <f>Input_Projects!AG32</f>
        <v>0</v>
      </c>
      <c r="AH32" s="86">
        <f>Input_Projects!AH32</f>
        <v>0</v>
      </c>
      <c r="AI32" s="86">
        <f>Input_Projects!AI32</f>
        <v>0</v>
      </c>
      <c r="AJ32" s="67">
        <f>Input_Projects!AJ32</f>
        <v>1</v>
      </c>
    </row>
    <row r="33" spans="1:36" ht="12.75" x14ac:dyDescent="0.2">
      <c r="B33" s="95">
        <f t="shared" si="3"/>
        <v>1</v>
      </c>
      <c r="C33" s="95">
        <f t="shared" si="0"/>
        <v>23</v>
      </c>
      <c r="D33" s="58" t="str">
        <f>Input_Projects!D33</f>
        <v>Building</v>
      </c>
      <c r="E33" s="58" t="str">
        <f>Input_Projects!E33</f>
        <v>Forecast - Corporate Capex - NTESMO</v>
      </c>
      <c r="F33" s="53" t="str">
        <f t="shared" si="1"/>
        <v>$000's</v>
      </c>
      <c r="G33" s="53" t="s">
        <v>91</v>
      </c>
      <c r="H33" s="53" t="str">
        <f t="shared" si="2"/>
        <v>End Period</v>
      </c>
      <c r="I33" s="53" t="str">
        <f>Input_Projects!I33</f>
        <v>NTESMO023</v>
      </c>
      <c r="J33" s="53" t="str">
        <f>Input_Projects!J33</f>
        <v>Market Operator</v>
      </c>
      <c r="K33" s="82">
        <f>Input_Projects!K33</f>
        <v>0</v>
      </c>
      <c r="L33" s="83">
        <f>Input_Projects!L33</f>
        <v>0</v>
      </c>
      <c r="M33" s="67">
        <f>Input_Projects!M33</f>
        <v>1</v>
      </c>
      <c r="O33" s="87" cm="1">
        <f t="array" ref="O33">Input_Projects!O33*INDEX(Input_CPI!M$19:M$32,$B33)*10^3</f>
        <v>0</v>
      </c>
      <c r="P33" s="87" cm="1">
        <f t="array" ref="P33">Input_Projects!P33*INDEX(Input_CPI!N$19:N$32,$B33)*10^3</f>
        <v>0</v>
      </c>
      <c r="Q33" s="87" cm="1">
        <f t="array" ref="Q33">Input_Projects!Q33*INDEX(Input_CPI!O$19:O$32,$B33)*10^3</f>
        <v>0</v>
      </c>
      <c r="R33" s="88" cm="1">
        <f t="array" ref="R33">Input_Projects!R33*INDEX(Input_CPI!P$19:P$32,$B33)*10^3</f>
        <v>0</v>
      </c>
      <c r="S33" s="89" cm="1">
        <f t="array" ref="S33">Input_Projects!S33*INDEX(Input_CPI!Q$19:Q$32,$B33)*10^3</f>
        <v>0</v>
      </c>
      <c r="U33" s="84" t="str">
        <f>Input_Projects!U33</f>
        <v>N/A</v>
      </c>
      <c r="V33" s="85" t="str">
        <f>Input_Projects!V33</f>
        <v>No</v>
      </c>
      <c r="X33" s="86">
        <f>Input_Projects!X33</f>
        <v>0</v>
      </c>
      <c r="Y33" s="86">
        <f>Input_Projects!Y33</f>
        <v>0</v>
      </c>
      <c r="Z33" s="86">
        <f>Input_Projects!Z33</f>
        <v>0</v>
      </c>
      <c r="AA33" s="86">
        <f>Input_Projects!AA33</f>
        <v>0</v>
      </c>
      <c r="AB33" s="86">
        <f>Input_Projects!AB33</f>
        <v>1</v>
      </c>
      <c r="AC33" s="86">
        <f>Input_Projects!AC33</f>
        <v>0</v>
      </c>
      <c r="AD33" s="86">
        <f>Input_Projects!AD33</f>
        <v>0</v>
      </c>
      <c r="AE33" s="86">
        <f>Input_Projects!AE33</f>
        <v>0</v>
      </c>
      <c r="AF33" s="86">
        <f>Input_Projects!AF33</f>
        <v>0</v>
      </c>
      <c r="AG33" s="86">
        <f>Input_Projects!AG33</f>
        <v>0</v>
      </c>
      <c r="AH33" s="86">
        <f>Input_Projects!AH33</f>
        <v>0</v>
      </c>
      <c r="AI33" s="86">
        <f>Input_Projects!AI33</f>
        <v>0</v>
      </c>
      <c r="AJ33" s="67">
        <f>Input_Projects!AJ33</f>
        <v>0</v>
      </c>
    </row>
    <row r="34" spans="1:36" ht="12.75" x14ac:dyDescent="0.2">
      <c r="B34" s="95">
        <f t="shared" si="3"/>
        <v>1</v>
      </c>
      <c r="C34" s="95">
        <f t="shared" si="0"/>
        <v>24</v>
      </c>
      <c r="D34" s="58" t="str">
        <f>Input_Projects!D34</f>
        <v>in-house software</v>
      </c>
      <c r="E34" s="58" t="str">
        <f>Input_Projects!E34</f>
        <v>Forecast - Corporate Capex - NTESMO</v>
      </c>
      <c r="F34" s="53" t="str">
        <f t="shared" si="1"/>
        <v>$000's</v>
      </c>
      <c r="G34" s="53" t="s">
        <v>91</v>
      </c>
      <c r="H34" s="53" t="str">
        <f t="shared" si="2"/>
        <v>End Period</v>
      </c>
      <c r="I34" s="53" t="str">
        <f>Input_Projects!I34</f>
        <v>NTESMO024</v>
      </c>
      <c r="J34" s="53" t="str">
        <f>Input_Projects!J34</f>
        <v>Market Operator</v>
      </c>
      <c r="K34" s="82">
        <f>Input_Projects!K34</f>
        <v>0</v>
      </c>
      <c r="L34" s="83">
        <f>Input_Projects!L34</f>
        <v>0</v>
      </c>
      <c r="M34" s="67">
        <f>Input_Projects!M34</f>
        <v>1</v>
      </c>
      <c r="O34" s="87" cm="1">
        <f t="array" ref="O34">Input_Projects!O34*INDEX(Input_CPI!M$19:M$32,$B34)*10^3</f>
        <v>0</v>
      </c>
      <c r="P34" s="87" cm="1">
        <f t="array" ref="P34">Input_Projects!P34*INDEX(Input_CPI!N$19:N$32,$B34)*10^3</f>
        <v>0</v>
      </c>
      <c r="Q34" s="87" cm="1">
        <f t="array" ref="Q34">Input_Projects!Q34*INDEX(Input_CPI!O$19:O$32,$B34)*10^3</f>
        <v>0</v>
      </c>
      <c r="R34" s="88" cm="1">
        <f t="array" ref="R34">Input_Projects!R34*INDEX(Input_CPI!P$19:P$32,$B34)*10^3</f>
        <v>0</v>
      </c>
      <c r="S34" s="89" cm="1">
        <f t="array" ref="S34">Input_Projects!S34*INDEX(Input_CPI!Q$19:Q$32,$B34)*10^3</f>
        <v>0</v>
      </c>
      <c r="U34" s="84" t="str">
        <f>Input_Projects!U34</f>
        <v>N/A</v>
      </c>
      <c r="V34" s="85" t="str">
        <f>Input_Projects!V34</f>
        <v>No</v>
      </c>
      <c r="X34" s="86">
        <f>Input_Projects!X34</f>
        <v>0</v>
      </c>
      <c r="Y34" s="86">
        <f>Input_Projects!Y34</f>
        <v>0</v>
      </c>
      <c r="Z34" s="86">
        <f>Input_Projects!Z34</f>
        <v>0</v>
      </c>
      <c r="AA34" s="86">
        <f>Input_Projects!AA34</f>
        <v>0</v>
      </c>
      <c r="AB34" s="86">
        <f>Input_Projects!AB34</f>
        <v>0</v>
      </c>
      <c r="AC34" s="86">
        <f>Input_Projects!AC34</f>
        <v>0</v>
      </c>
      <c r="AD34" s="86">
        <f>Input_Projects!AD34</f>
        <v>0</v>
      </c>
      <c r="AE34" s="86">
        <f>Input_Projects!AE34</f>
        <v>0</v>
      </c>
      <c r="AF34" s="86">
        <f>Input_Projects!AF34</f>
        <v>0</v>
      </c>
      <c r="AG34" s="86">
        <f>Input_Projects!AG34</f>
        <v>1</v>
      </c>
      <c r="AH34" s="86">
        <f>Input_Projects!AH34</f>
        <v>0</v>
      </c>
      <c r="AI34" s="86">
        <f>Input_Projects!AI34</f>
        <v>0</v>
      </c>
      <c r="AJ34" s="67">
        <f>Input_Projects!AJ34</f>
        <v>0</v>
      </c>
    </row>
    <row r="35" spans="1:36" ht="12.75" x14ac:dyDescent="0.2">
      <c r="B35" s="95">
        <f t="shared" si="3"/>
        <v>1</v>
      </c>
      <c r="C35" s="95">
        <f t="shared" si="0"/>
        <v>25</v>
      </c>
      <c r="D35" s="58" t="str">
        <f>Input_Projects!D35</f>
        <v>Equity raising costs</v>
      </c>
      <c r="E35" s="58" t="str">
        <f>Input_Projects!E35</f>
        <v>Forecast - Corporate Capex - NTESMO</v>
      </c>
      <c r="F35" s="53" t="str">
        <f t="shared" si="1"/>
        <v>$000's</v>
      </c>
      <c r="G35" s="53" t="s">
        <v>91</v>
      </c>
      <c r="H35" s="53" t="str">
        <f t="shared" si="2"/>
        <v>End Period</v>
      </c>
      <c r="I35" s="53" t="str">
        <f>Input_Projects!I35</f>
        <v>NTESMO025</v>
      </c>
      <c r="J35" s="53" t="str">
        <f>Input_Projects!J35</f>
        <v>Market Operator</v>
      </c>
      <c r="K35" s="82">
        <f>Input_Projects!K35</f>
        <v>0</v>
      </c>
      <c r="L35" s="83">
        <f>Input_Projects!L35</f>
        <v>0</v>
      </c>
      <c r="M35" s="67">
        <f>Input_Projects!M35</f>
        <v>1</v>
      </c>
      <c r="O35" s="87" cm="1">
        <f t="array" ref="O35">Input_Projects!O35*INDEX(Input_CPI!M$19:M$32,$B35)*10^3</f>
        <v>0</v>
      </c>
      <c r="P35" s="87" cm="1">
        <f t="array" ref="P35">Input_Projects!P35*INDEX(Input_CPI!N$19:N$32,$B35)*10^3</f>
        <v>0</v>
      </c>
      <c r="Q35" s="87" cm="1">
        <f t="array" ref="Q35">Input_Projects!Q35*INDEX(Input_CPI!O$19:O$32,$B35)*10^3</f>
        <v>0</v>
      </c>
      <c r="R35" s="88" cm="1">
        <f t="array" ref="R35">Input_Projects!R35*INDEX(Input_CPI!P$19:P$32,$B35)*10^3</f>
        <v>0</v>
      </c>
      <c r="S35" s="89" cm="1">
        <f t="array" ref="S35">Input_Projects!S35*INDEX(Input_CPI!Q$19:Q$32,$B35)*10^3</f>
        <v>0</v>
      </c>
      <c r="U35" s="84" t="str">
        <f>Input_Projects!U35</f>
        <v>N/A</v>
      </c>
      <c r="V35" s="85" t="str">
        <f>Input_Projects!V35</f>
        <v>No</v>
      </c>
      <c r="X35" s="86">
        <f>Input_Projects!X35</f>
        <v>0</v>
      </c>
      <c r="Y35" s="86">
        <f>Input_Projects!Y35</f>
        <v>0</v>
      </c>
      <c r="Z35" s="86">
        <f>Input_Projects!Z35</f>
        <v>0</v>
      </c>
      <c r="AA35" s="86">
        <f>Input_Projects!AA35</f>
        <v>0</v>
      </c>
      <c r="AB35" s="86">
        <f>Input_Projects!AB35</f>
        <v>0</v>
      </c>
      <c r="AC35" s="86">
        <f>Input_Projects!AC35</f>
        <v>0</v>
      </c>
      <c r="AD35" s="86">
        <f>Input_Projects!AD35</f>
        <v>0</v>
      </c>
      <c r="AE35" s="86">
        <f>Input_Projects!AE35</f>
        <v>0</v>
      </c>
      <c r="AF35" s="86">
        <f>Input_Projects!AF35</f>
        <v>0</v>
      </c>
      <c r="AG35" s="86">
        <f>Input_Projects!AG35</f>
        <v>0</v>
      </c>
      <c r="AH35" s="86">
        <f>Input_Projects!AH35</f>
        <v>0</v>
      </c>
      <c r="AI35" s="86">
        <f>Input_Projects!AI35</f>
        <v>0</v>
      </c>
      <c r="AJ35" s="67">
        <f>Input_Projects!AJ35</f>
        <v>1</v>
      </c>
    </row>
    <row r="36" spans="1:36" x14ac:dyDescent="0.2">
      <c r="K36" s="79"/>
      <c r="M36" s="80"/>
      <c r="O36" s="73"/>
      <c r="P36" s="73"/>
      <c r="Q36" s="73"/>
      <c r="R36" s="14"/>
      <c r="S36" s="74"/>
      <c r="U36" s="79"/>
      <c r="V36" s="80"/>
    </row>
    <row r="37" spans="1:36" ht="12.75" x14ac:dyDescent="0.2">
      <c r="D37" s="57" t="s">
        <v>83</v>
      </c>
      <c r="E37" s="56" t="s">
        <v>47</v>
      </c>
      <c r="F37" s="56" t="str">
        <f>F11</f>
        <v>$000's</v>
      </c>
      <c r="G37" s="56" t="str">
        <f>G11</f>
        <v>Real $2025</v>
      </c>
      <c r="H37" s="56" t="str">
        <f>H11</f>
        <v>End Period</v>
      </c>
      <c r="K37" s="79"/>
      <c r="M37" s="80"/>
      <c r="O37" s="75">
        <f t="shared" ref="O37:S37" si="4">SUM(O11:O35)</f>
        <v>15460.061532102307</v>
      </c>
      <c r="P37" s="75">
        <f t="shared" si="4"/>
        <v>3072.3328616835483</v>
      </c>
      <c r="Q37" s="75">
        <f t="shared" si="4"/>
        <v>1174.4472086653716</v>
      </c>
      <c r="R37" s="69">
        <f t="shared" si="4"/>
        <v>721.45942426688703</v>
      </c>
      <c r="S37" s="76">
        <f t="shared" si="4"/>
        <v>621.45942426688691</v>
      </c>
      <c r="U37" s="79"/>
      <c r="V37" s="80"/>
    </row>
    <row r="38" spans="1:36" x14ac:dyDescent="0.2">
      <c r="A38" s="48">
        <f>IF(SUM($O38:$S38)&gt;0,1,0)</f>
        <v>0</v>
      </c>
      <c r="O38" s="48">
        <f>IF(ROUND(O37,10)=ROUND(Input_Projects!O37*Input_CPI!M19*1000,10),0,1)</f>
        <v>0</v>
      </c>
      <c r="P38" s="48">
        <f>IF(ROUND(P37,10)=ROUND(Input_Projects!P37*Input_CPI!N19*1000,10),0,1)</f>
        <v>0</v>
      </c>
      <c r="Q38" s="48">
        <f>IF(ROUND(Q37,10)=ROUND(Input_Projects!Q37*Input_CPI!O19*1000,10),0,1)</f>
        <v>0</v>
      </c>
      <c r="R38" s="48">
        <f>IF(ROUND(R37,10)=ROUND(Input_Projects!R37*Input_CPI!P19*1000,10),0,1)</f>
        <v>0</v>
      </c>
      <c r="S38" s="48">
        <f>IF(ROUND(S37,10)=ROUND(Input_Projects!S37*Input_CPI!Q19*1000,10),0,1)</f>
        <v>0</v>
      </c>
    </row>
    <row r="39" spans="1:36" s="2" customFormat="1" ht="15.75" x14ac:dyDescent="0.2">
      <c r="B39" s="2" t="s">
        <v>32</v>
      </c>
    </row>
  </sheetData>
  <conditionalFormatting sqref="B2">
    <cfRule type="cellIs" dxfId="1" priority="2" operator="notEqual">
      <formula>"No Errors Found"</formula>
    </cfRule>
  </conditionalFormatting>
  <dataValidations disablePrompts="1" count="1">
    <dataValidation type="list" allowBlank="1" showInputMessage="1" showErrorMessage="1" sqref="V11:V35" xr:uid="{A4F1B4FE-F6C9-440C-AC8E-4CFA5DE798FB}">
      <formula1>Yes_No</formula1>
    </dataValidation>
  </dataValidations>
  <hyperlinks>
    <hyperlink ref="B3:E3" location="TOC!A1" display="TOC!A1" xr:uid="{2CCF8DD7-1539-452B-B106-96113ECA50C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B1:P79"/>
  <sheetViews>
    <sheetView showGridLines="0" zoomScaleNormal="100" workbookViewId="0"/>
  </sheetViews>
  <sheetFormatPr defaultColWidth="9.33203125" defaultRowHeight="11.25" outlineLevelRow="1" x14ac:dyDescent="0.2"/>
  <cols>
    <col min="1" max="3" width="2.83203125" customWidth="1"/>
    <col min="4" max="4" width="34" customWidth="1"/>
    <col min="5" max="8" width="20.6640625" customWidth="1"/>
    <col min="9" max="16" width="12.6640625" customWidth="1"/>
  </cols>
  <sheetData>
    <row r="1" spans="2:16" ht="19.5" x14ac:dyDescent="0.2">
      <c r="B1" s="3" t="s">
        <v>92</v>
      </c>
    </row>
    <row r="2" spans="2:16" x14ac:dyDescent="0.2">
      <c r="B2" s="11" t="str">
        <f>Title_Msg</f>
        <v>No Errors Found</v>
      </c>
    </row>
    <row r="3" spans="2:16" x14ac:dyDescent="0.2">
      <c r="B3" s="43" t="str">
        <f>TOC!B1</f>
        <v>Table of Contents</v>
      </c>
      <c r="C3" s="38"/>
      <c r="D3" s="38"/>
      <c r="E3" s="38"/>
    </row>
    <row r="4" spans="2:16" ht="12.75" x14ac:dyDescent="0.2">
      <c r="B4" s="36" t="str">
        <f>Model_Name</f>
        <v>PWC - NTESMO - Forecast Net Capex - 2024-27 period</v>
      </c>
    </row>
    <row r="6" spans="2:16" s="2" customFormat="1" ht="15.75" x14ac:dyDescent="0.2">
      <c r="B6" s="2" t="s">
        <v>93</v>
      </c>
    </row>
    <row r="7" spans="2:16" ht="6.75" customHeight="1" x14ac:dyDescent="0.2"/>
    <row r="8" spans="2:16" s="7" customFormat="1" ht="15" x14ac:dyDescent="0.2">
      <c r="C8" s="7" t="s">
        <v>94</v>
      </c>
    </row>
    <row r="9" spans="2:16" x14ac:dyDescent="0.2">
      <c r="D9" s="1"/>
    </row>
    <row r="10" spans="2:16" ht="12.75" x14ac:dyDescent="0.2">
      <c r="D10" s="9" t="s">
        <v>95</v>
      </c>
      <c r="E10" s="44">
        <v>45474</v>
      </c>
    </row>
    <row r="11" spans="2:16" ht="12.75" x14ac:dyDescent="0.2">
      <c r="D11" s="9" t="s">
        <v>96</v>
      </c>
      <c r="E11" s="10">
        <v>2025</v>
      </c>
      <c r="K11" s="16"/>
      <c r="L11" s="17"/>
      <c r="M11" s="17"/>
      <c r="N11" s="17"/>
    </row>
    <row r="12" spans="2:16" x14ac:dyDescent="0.2">
      <c r="K12" s="16"/>
      <c r="L12" s="17"/>
      <c r="M12" s="17"/>
      <c r="N12" s="17"/>
    </row>
    <row r="13" spans="2:16" s="7" customFormat="1" ht="15" x14ac:dyDescent="0.2">
      <c r="C13" s="7" t="s">
        <v>97</v>
      </c>
    </row>
    <row r="14" spans="2:16" x14ac:dyDescent="0.2">
      <c r="K14" s="16"/>
      <c r="L14" s="17"/>
      <c r="M14" s="17"/>
      <c r="N14" s="17"/>
    </row>
    <row r="15" spans="2:16" ht="12.75" outlineLevel="1" x14ac:dyDescent="0.2">
      <c r="B15" s="9" t="s">
        <v>98</v>
      </c>
      <c r="I15" s="45">
        <f>IF(I17=1,Model_Start_Date,H16+1)</f>
        <v>45474</v>
      </c>
      <c r="J15" s="45">
        <f t="shared" ref="J15:N15" si="0">IF(J17=1,Model_Start_Date,I16+1)</f>
        <v>45839</v>
      </c>
      <c r="K15" s="45">
        <f t="shared" si="0"/>
        <v>46204</v>
      </c>
      <c r="L15" s="45">
        <f t="shared" si="0"/>
        <v>46569</v>
      </c>
      <c r="M15" s="45">
        <f t="shared" si="0"/>
        <v>46935</v>
      </c>
      <c r="N15" s="45">
        <f t="shared" si="0"/>
        <v>47300</v>
      </c>
      <c r="O15" s="45">
        <f t="shared" ref="O15" si="1">IF(O17=1,Model_Start_Date,N16+1)</f>
        <v>47665</v>
      </c>
      <c r="P15" s="45">
        <f t="shared" ref="P15" si="2">IF(P17=1,Model_Start_Date,O16+1)</f>
        <v>48030</v>
      </c>
    </row>
    <row r="16" spans="2:16" ht="12.75" outlineLevel="1" x14ac:dyDescent="0.2">
      <c r="B16" s="9" t="s">
        <v>99</v>
      </c>
      <c r="I16" s="45">
        <f t="shared" ref="I16:P16" si="3">EOMONTH(I15,Mths_In_Yr-1)</f>
        <v>45838</v>
      </c>
      <c r="J16" s="45">
        <f t="shared" si="3"/>
        <v>46203</v>
      </c>
      <c r="K16" s="45">
        <f t="shared" si="3"/>
        <v>46568</v>
      </c>
      <c r="L16" s="45">
        <f t="shared" si="3"/>
        <v>46934</v>
      </c>
      <c r="M16" s="45">
        <f t="shared" si="3"/>
        <v>47299</v>
      </c>
      <c r="N16" s="45">
        <f t="shared" si="3"/>
        <v>47664</v>
      </c>
      <c r="O16" s="45">
        <f t="shared" si="3"/>
        <v>48029</v>
      </c>
      <c r="P16" s="45">
        <f t="shared" si="3"/>
        <v>48395</v>
      </c>
    </row>
    <row r="17" spans="2:16" ht="12.75" outlineLevel="1" x14ac:dyDescent="0.2">
      <c r="B17" s="9" t="s">
        <v>100</v>
      </c>
      <c r="I17" s="19">
        <f>N(H17)+1</f>
        <v>1</v>
      </c>
      <c r="J17" s="19">
        <f t="shared" ref="J17:O17" si="4">N(I17)+1</f>
        <v>2</v>
      </c>
      <c r="K17" s="19">
        <f t="shared" si="4"/>
        <v>3</v>
      </c>
      <c r="L17" s="19">
        <f t="shared" si="4"/>
        <v>4</v>
      </c>
      <c r="M17" s="19">
        <f t="shared" si="4"/>
        <v>5</v>
      </c>
      <c r="N17" s="19">
        <f t="shared" si="4"/>
        <v>6</v>
      </c>
      <c r="O17" s="19">
        <f t="shared" si="4"/>
        <v>7</v>
      </c>
      <c r="P17" s="19">
        <f t="shared" ref="P17" si="5">N(O17)+1</f>
        <v>8</v>
      </c>
    </row>
    <row r="18" spans="2:16" ht="12.75" outlineLevel="1" x14ac:dyDescent="0.2">
      <c r="B18" s="9" t="s">
        <v>101</v>
      </c>
      <c r="H18" s="12" t="str">
        <f>Nominal</f>
        <v>Nominal</v>
      </c>
      <c r="I18" s="6">
        <f>YEAR(I16)</f>
        <v>2025</v>
      </c>
      <c r="J18" s="6">
        <f t="shared" ref="J18:P18" si="6">YEAR(J16)</f>
        <v>2026</v>
      </c>
      <c r="K18" s="6">
        <f t="shared" si="6"/>
        <v>2027</v>
      </c>
      <c r="L18" s="6">
        <f t="shared" si="6"/>
        <v>2028</v>
      </c>
      <c r="M18" s="6">
        <f t="shared" si="6"/>
        <v>2029</v>
      </c>
      <c r="N18" s="6">
        <f t="shared" si="6"/>
        <v>2030</v>
      </c>
      <c r="O18" s="6">
        <f t="shared" si="6"/>
        <v>2031</v>
      </c>
      <c r="P18" s="6">
        <f t="shared" si="6"/>
        <v>2032</v>
      </c>
    </row>
    <row r="19" spans="2:16" ht="12.75" outlineLevel="1" x14ac:dyDescent="0.2">
      <c r="B19" s="9" t="s">
        <v>102</v>
      </c>
      <c r="I19" s="12" t="s">
        <v>103</v>
      </c>
      <c r="J19" s="12" t="s">
        <v>104</v>
      </c>
      <c r="K19" s="12" t="s">
        <v>104</v>
      </c>
      <c r="L19" s="12" t="s">
        <v>104</v>
      </c>
      <c r="M19" s="12" t="s">
        <v>104</v>
      </c>
      <c r="N19" s="12" t="s">
        <v>104</v>
      </c>
      <c r="O19" s="12" t="s">
        <v>104</v>
      </c>
      <c r="P19" s="12" t="s">
        <v>104</v>
      </c>
    </row>
    <row r="20" spans="2:16" ht="12.75" x14ac:dyDescent="0.2">
      <c r="B20" s="8" t="s">
        <v>105</v>
      </c>
      <c r="E20" s="13" t="s">
        <v>106</v>
      </c>
      <c r="F20" s="13" t="s">
        <v>107</v>
      </c>
      <c r="G20" s="13" t="s">
        <v>108</v>
      </c>
      <c r="H20" s="13" t="s">
        <v>50</v>
      </c>
      <c r="I20" s="46" t="str">
        <f>"FY"&amp;RIGHT(I18,2)</f>
        <v>FY25</v>
      </c>
      <c r="J20" s="46" t="str">
        <f t="shared" ref="J20:P20" si="7">"FY"&amp;RIGHT(J18,2)</f>
        <v>FY26</v>
      </c>
      <c r="K20" s="46" t="str">
        <f t="shared" si="7"/>
        <v>FY27</v>
      </c>
      <c r="L20" s="46" t="str">
        <f t="shared" si="7"/>
        <v>FY28</v>
      </c>
      <c r="M20" s="46" t="str">
        <f t="shared" si="7"/>
        <v>FY29</v>
      </c>
      <c r="N20" s="46" t="str">
        <f t="shared" si="7"/>
        <v>FY30</v>
      </c>
      <c r="O20" s="46" t="str">
        <f t="shared" si="7"/>
        <v>FY31</v>
      </c>
      <c r="P20" s="46" t="str">
        <f t="shared" si="7"/>
        <v>FY32</v>
      </c>
    </row>
    <row r="21" spans="2:16" x14ac:dyDescent="0.2">
      <c r="K21" s="16"/>
      <c r="L21" s="17"/>
      <c r="M21" s="17"/>
      <c r="N21" s="17"/>
    </row>
    <row r="22" spans="2:16" s="2" customFormat="1" ht="15.75" x14ac:dyDescent="0.2">
      <c r="B22" s="2" t="s">
        <v>92</v>
      </c>
    </row>
    <row r="23" spans="2:16" x14ac:dyDescent="0.2">
      <c r="K23" s="16"/>
      <c r="L23" s="17"/>
      <c r="M23" s="17"/>
      <c r="N23" s="17"/>
    </row>
    <row r="24" spans="2:16" ht="12.75" x14ac:dyDescent="0.2">
      <c r="C24" s="4" t="s">
        <v>109</v>
      </c>
      <c r="E24" s="13" t="s">
        <v>110</v>
      </c>
    </row>
    <row r="25" spans="2:16" x14ac:dyDescent="0.2">
      <c r="E25" s="14"/>
    </row>
    <row r="26" spans="2:16" ht="12.75" x14ac:dyDescent="0.2">
      <c r="D26" s="10">
        <v>1</v>
      </c>
      <c r="E26" s="15" t="s">
        <v>111</v>
      </c>
    </row>
    <row r="27" spans="2:16" ht="12.75" x14ac:dyDescent="0.2">
      <c r="D27" s="10">
        <v>3</v>
      </c>
      <c r="E27" s="15" t="s">
        <v>112</v>
      </c>
    </row>
    <row r="28" spans="2:16" ht="12.75" x14ac:dyDescent="0.2">
      <c r="D28" s="10">
        <v>4</v>
      </c>
      <c r="E28" s="15" t="s">
        <v>113</v>
      </c>
    </row>
    <row r="29" spans="2:16" ht="12.75" x14ac:dyDescent="0.2">
      <c r="D29" s="10">
        <v>12</v>
      </c>
      <c r="E29" s="15" t="s">
        <v>114</v>
      </c>
    </row>
    <row r="30" spans="2:16" ht="12.75" x14ac:dyDescent="0.2">
      <c r="D30" s="10">
        <v>7</v>
      </c>
      <c r="E30" s="15" t="s">
        <v>115</v>
      </c>
    </row>
    <row r="31" spans="2:16" ht="12.75" x14ac:dyDescent="0.2">
      <c r="D31" s="10">
        <v>365</v>
      </c>
      <c r="E31" s="15" t="s">
        <v>116</v>
      </c>
    </row>
    <row r="32" spans="2:16" ht="12.75" x14ac:dyDescent="0.2">
      <c r="D32" s="10">
        <v>0.5</v>
      </c>
      <c r="E32" s="15" t="s">
        <v>117</v>
      </c>
    </row>
    <row r="33" spans="3:5" ht="12.75" x14ac:dyDescent="0.2">
      <c r="D33" s="10" t="s">
        <v>118</v>
      </c>
      <c r="E33" s="15" t="s">
        <v>118</v>
      </c>
    </row>
    <row r="34" spans="3:5" ht="12.75" x14ac:dyDescent="0.2">
      <c r="D34" s="10" t="s">
        <v>119</v>
      </c>
      <c r="E34" s="15" t="s">
        <v>120</v>
      </c>
    </row>
    <row r="35" spans="3:5" ht="12.75" x14ac:dyDescent="0.2">
      <c r="D35" s="10" t="s">
        <v>121</v>
      </c>
      <c r="E35" s="15" t="s">
        <v>121</v>
      </c>
    </row>
    <row r="36" spans="3:5" x14ac:dyDescent="0.2">
      <c r="E36" s="14"/>
    </row>
    <row r="37" spans="3:5" ht="12.75" x14ac:dyDescent="0.2">
      <c r="C37" s="4" t="s">
        <v>109</v>
      </c>
      <c r="E37" s="13" t="s">
        <v>110</v>
      </c>
    </row>
    <row r="38" spans="3:5" ht="12.75" x14ac:dyDescent="0.2">
      <c r="E38" s="15" t="s">
        <v>122</v>
      </c>
    </row>
    <row r="39" spans="3:5" ht="12.75" x14ac:dyDescent="0.2">
      <c r="D39" s="10" t="s">
        <v>123</v>
      </c>
      <c r="E39" s="15" t="s">
        <v>123</v>
      </c>
    </row>
    <row r="40" spans="3:5" ht="12.75" x14ac:dyDescent="0.2">
      <c r="D40" s="10" t="s">
        <v>124</v>
      </c>
      <c r="E40" s="15" t="s">
        <v>124</v>
      </c>
    </row>
    <row r="41" spans="3:5" x14ac:dyDescent="0.2">
      <c r="E41" s="14"/>
    </row>
    <row r="42" spans="3:5" ht="12.75" x14ac:dyDescent="0.2">
      <c r="C42" s="4" t="s">
        <v>125</v>
      </c>
      <c r="E42" s="13" t="s">
        <v>110</v>
      </c>
    </row>
    <row r="43" spans="3:5" ht="12.75" x14ac:dyDescent="0.2">
      <c r="E43" s="15" t="s">
        <v>126</v>
      </c>
    </row>
    <row r="44" spans="3:5" ht="12.75" x14ac:dyDescent="0.2">
      <c r="D44" s="10" t="s">
        <v>127</v>
      </c>
      <c r="E44" s="15" t="s">
        <v>127</v>
      </c>
    </row>
    <row r="45" spans="3:5" ht="12.75" x14ac:dyDescent="0.2">
      <c r="D45" s="10" t="s">
        <v>128</v>
      </c>
      <c r="E45" s="15" t="s">
        <v>128</v>
      </c>
    </row>
    <row r="46" spans="3:5" ht="12.75" x14ac:dyDescent="0.2">
      <c r="D46" s="10" t="s">
        <v>129</v>
      </c>
      <c r="E46" s="15" t="s">
        <v>130</v>
      </c>
    </row>
    <row r="47" spans="3:5" ht="12.75" x14ac:dyDescent="0.2">
      <c r="D47" s="10" t="s">
        <v>131</v>
      </c>
      <c r="E47" s="15" t="s">
        <v>132</v>
      </c>
    </row>
    <row r="48" spans="3:5" ht="12.75" x14ac:dyDescent="0.2">
      <c r="D48" s="10" t="s">
        <v>133</v>
      </c>
      <c r="E48" s="15" t="s">
        <v>133</v>
      </c>
    </row>
    <row r="49" spans="3:6" ht="12.75" x14ac:dyDescent="0.2">
      <c r="D49" s="10" t="s">
        <v>134</v>
      </c>
      <c r="E49" s="15" t="s">
        <v>134</v>
      </c>
    </row>
    <row r="50" spans="3:6" ht="12.75" x14ac:dyDescent="0.2">
      <c r="D50" s="10" t="s">
        <v>125</v>
      </c>
      <c r="E50" s="15" t="s">
        <v>125</v>
      </c>
    </row>
    <row r="51" spans="3:6" ht="12.75" x14ac:dyDescent="0.2">
      <c r="D51" s="10">
        <v>3</v>
      </c>
      <c r="E51" s="47" t="s">
        <v>135</v>
      </c>
    </row>
    <row r="52" spans="3:6" ht="12.75" x14ac:dyDescent="0.2">
      <c r="D52" s="10" t="str">
        <f>NA</f>
        <v>N/A</v>
      </c>
      <c r="E52" s="15" t="s">
        <v>136</v>
      </c>
    </row>
    <row r="53" spans="3:6" x14ac:dyDescent="0.2">
      <c r="E53" s="14"/>
    </row>
    <row r="54" spans="3:6" ht="12.75" x14ac:dyDescent="0.2">
      <c r="C54" s="4" t="s">
        <v>108</v>
      </c>
      <c r="E54" s="13" t="s">
        <v>110</v>
      </c>
    </row>
    <row r="55" spans="3:6" ht="12.75" x14ac:dyDescent="0.2">
      <c r="E55" s="15" t="s">
        <v>137</v>
      </c>
    </row>
    <row r="56" spans="3:6" ht="12.75" x14ac:dyDescent="0.2">
      <c r="D56" s="54" t="s">
        <v>138</v>
      </c>
      <c r="E56" s="47" t="s">
        <v>139</v>
      </c>
    </row>
    <row r="57" spans="3:6" ht="12.75" x14ac:dyDescent="0.2">
      <c r="D57" s="10" t="str">
        <f>NA</f>
        <v>N/A</v>
      </c>
      <c r="E57" s="15" t="s">
        <v>136</v>
      </c>
    </row>
    <row r="58" spans="3:6" ht="12.75" x14ac:dyDescent="0.2">
      <c r="D58" s="10" t="s">
        <v>53</v>
      </c>
      <c r="E58" s="15" t="s">
        <v>53</v>
      </c>
    </row>
    <row r="59" spans="3:6" x14ac:dyDescent="0.2">
      <c r="E59" s="14"/>
    </row>
    <row r="60" spans="3:6" ht="12.75" x14ac:dyDescent="0.2">
      <c r="C60" s="4" t="s">
        <v>50</v>
      </c>
      <c r="E60" s="13"/>
      <c r="F60" s="13" t="s">
        <v>110</v>
      </c>
    </row>
    <row r="61" spans="3:6" ht="12.75" x14ac:dyDescent="0.2">
      <c r="D61" s="15" t="s">
        <v>140</v>
      </c>
      <c r="E61" s="15" t="s">
        <v>141</v>
      </c>
    </row>
    <row r="62" spans="3:6" ht="12.75" x14ac:dyDescent="0.2">
      <c r="D62" s="10" t="s">
        <v>142</v>
      </c>
      <c r="E62" s="10">
        <v>0</v>
      </c>
      <c r="F62" s="15" t="s">
        <v>143</v>
      </c>
    </row>
    <row r="63" spans="3:6" ht="12.75" x14ac:dyDescent="0.2">
      <c r="D63" s="10" t="s">
        <v>54</v>
      </c>
      <c r="E63" s="10">
        <v>0.5</v>
      </c>
      <c r="F63" s="15" t="s">
        <v>144</v>
      </c>
    </row>
    <row r="64" spans="3:6" ht="12.75" x14ac:dyDescent="0.2">
      <c r="D64" s="10" t="s">
        <v>145</v>
      </c>
      <c r="E64" s="10">
        <v>1</v>
      </c>
      <c r="F64" s="15" t="s">
        <v>146</v>
      </c>
    </row>
    <row r="65" spans="2:6" ht="12.75" x14ac:dyDescent="0.2">
      <c r="D65" s="10" t="str">
        <f>NA</f>
        <v>N/A</v>
      </c>
      <c r="E65" s="10" t="str">
        <f>NA</f>
        <v>N/A</v>
      </c>
      <c r="F65" s="15"/>
    </row>
    <row r="66" spans="2:6" x14ac:dyDescent="0.2">
      <c r="E66" s="14"/>
    </row>
    <row r="67" spans="2:6" s="7" customFormat="1" ht="15" x14ac:dyDescent="0.2">
      <c r="C67" s="7" t="s">
        <v>147</v>
      </c>
    </row>
    <row r="69" spans="2:6" ht="12.75" x14ac:dyDescent="0.2">
      <c r="C69" s="4" t="s">
        <v>148</v>
      </c>
      <c r="E69" s="13" t="s">
        <v>110</v>
      </c>
    </row>
    <row r="70" spans="2:6" ht="12.75" x14ac:dyDescent="0.2">
      <c r="E70" s="15" t="s">
        <v>149</v>
      </c>
    </row>
    <row r="71" spans="2:6" ht="12.75" x14ac:dyDescent="0.2">
      <c r="D71" s="10" t="s">
        <v>150</v>
      </c>
    </row>
    <row r="72" spans="2:6" ht="12.75" x14ac:dyDescent="0.2">
      <c r="D72" s="10" t="s">
        <v>151</v>
      </c>
    </row>
    <row r="74" spans="2:6" ht="12.75" x14ac:dyDescent="0.2">
      <c r="C74" s="4" t="s">
        <v>64</v>
      </c>
      <c r="E74" s="13" t="s">
        <v>110</v>
      </c>
    </row>
    <row r="75" spans="2:6" ht="12.75" x14ac:dyDescent="0.2">
      <c r="E75" s="15" t="s">
        <v>152</v>
      </c>
    </row>
    <row r="76" spans="2:6" ht="12.75" x14ac:dyDescent="0.2">
      <c r="D76" s="10" t="s">
        <v>153</v>
      </c>
    </row>
    <row r="77" spans="2:6" ht="12.75" x14ac:dyDescent="0.2">
      <c r="D77" s="10" t="s">
        <v>154</v>
      </c>
    </row>
    <row r="79" spans="2:6" s="2" customFormat="1" ht="15.75" x14ac:dyDescent="0.2">
      <c r="B79" s="2" t="s">
        <v>32</v>
      </c>
    </row>
  </sheetData>
  <conditionalFormatting sqref="B2">
    <cfRule type="cellIs" dxfId="0" priority="1" operator="notEqual">
      <formula>"No Errors Found"</formula>
    </cfRule>
  </conditionalFormatting>
  <hyperlinks>
    <hyperlink ref="B3:E3" location="TOC!A1" display="TOC!A1" xr:uid="{00000000-0004-0000-0800-000000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4C2D38AF5B7C264EB6015FD06B9FD2FC" ma:contentTypeVersion="3" ma:contentTypeDescription="Create a new document." ma:contentTypeScope="" ma:versionID="833bf5a642af5614b8f5793817ef2e8b">
  <xsd:schema xmlns:xsd="http://www.w3.org/2001/XMLSchema" xmlns:xs="http://www.w3.org/2001/XMLSchema" xmlns:p="http://schemas.microsoft.com/office/2006/metadata/properties" xmlns:ns2="c94f63dc-3462-49b7-869c-f5f96efde86c" targetNamespace="http://schemas.microsoft.com/office/2006/metadata/properties" ma:root="true" ma:fieldsID="a9296ea72f98924030d156354665f356" ns2:_="">
    <xsd:import namespace="c94f63dc-3462-49b7-869c-f5f96efde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f63dc-3462-49b7-869c-f5f96efde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97CDD1-FCE8-40FA-A22B-39998E6D97A8}">
  <ds:schemaRefs>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bd24db94-b438-4047-a5c4-5942c8ff2e26"/>
    <ds:schemaRef ds:uri="http://schemas.microsoft.com/office/2006/metadata/properties"/>
    <ds:schemaRef ds:uri="d231c877-1000-4f47-8232-777e724d7c63"/>
    <ds:schemaRef ds:uri="09b59761-9056-4ebb-83a4-12db4fcc96a1"/>
  </ds:schemaRefs>
</ds:datastoreItem>
</file>

<file path=customXml/itemProps2.xml><?xml version="1.0" encoding="utf-8"?>
<ds:datastoreItem xmlns:ds="http://schemas.openxmlformats.org/officeDocument/2006/customXml" ds:itemID="{138ABAAA-A44E-4531-B5D1-F697284747C9}">
  <ds:schemaRefs>
    <ds:schemaRef ds:uri="http://schemas.microsoft.com/PowerBIAddIn"/>
  </ds:schemaRefs>
</ds:datastoreItem>
</file>

<file path=customXml/itemProps3.xml><?xml version="1.0" encoding="utf-8"?>
<ds:datastoreItem xmlns:ds="http://schemas.openxmlformats.org/officeDocument/2006/customXml" ds:itemID="{7B7FE107-0EB5-4203-ABAB-B72A40C4B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f63dc-3462-49b7-869c-f5f96efde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4CC24A-A301-4156-98D3-737AA101AD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37</vt:i4>
      </vt:variant>
    </vt:vector>
  </HeadingPairs>
  <TitlesOfParts>
    <vt:vector size="44" baseType="lpstr">
      <vt:lpstr>Cover</vt:lpstr>
      <vt:lpstr>TOC</vt:lpstr>
      <vt:lpstr>Checks</vt:lpstr>
      <vt:lpstr>Input_CPI</vt:lpstr>
      <vt:lpstr>Input_Projects</vt:lpstr>
      <vt:lpstr>Output_Projects</vt:lpstr>
      <vt:lpstr>Lookup</vt:lpstr>
      <vt:lpstr>Base_Year</vt:lpstr>
      <vt:lpstr>Cash_Timing</vt:lpstr>
      <vt:lpstr>Check_Rounding</vt:lpstr>
      <vt:lpstr>Days_In_Wk</vt:lpstr>
      <vt:lpstr>Days_In_Yr</vt:lpstr>
      <vt:lpstr>Dollars</vt:lpstr>
      <vt:lpstr>End_Period</vt:lpstr>
      <vt:lpstr>Error</vt:lpstr>
      <vt:lpstr>Factor</vt:lpstr>
      <vt:lpstr>Half</vt:lpstr>
      <vt:lpstr>Index_Period</vt:lpstr>
      <vt:lpstr>LU_Basis</vt:lpstr>
      <vt:lpstr>LU_Function</vt:lpstr>
      <vt:lpstr>LU_Source</vt:lpstr>
      <vt:lpstr>LU_Units</vt:lpstr>
      <vt:lpstr>Mid_Period</vt:lpstr>
      <vt:lpstr>Millions</vt:lpstr>
      <vt:lpstr>Model_Name</vt:lpstr>
      <vt:lpstr>Model_Start_Date</vt:lpstr>
      <vt:lpstr>Mths_In_Mth</vt:lpstr>
      <vt:lpstr>Mths_In_Qtr</vt:lpstr>
      <vt:lpstr>Mths_In_Yr</vt:lpstr>
      <vt:lpstr>NA</vt:lpstr>
      <vt:lpstr>No</vt:lpstr>
      <vt:lpstr>Nominal</vt:lpstr>
      <vt:lpstr>Number</vt:lpstr>
      <vt:lpstr>Ok</vt:lpstr>
      <vt:lpstr>Percent</vt:lpstr>
      <vt:lpstr>Qtrs_In_Yr</vt:lpstr>
      <vt:lpstr>Real_Dollars</vt:lpstr>
      <vt:lpstr>Start_Period</vt:lpstr>
      <vt:lpstr>Thousands</vt:lpstr>
      <vt:lpstr>Timing_Adj</vt:lpstr>
      <vt:lpstr>Title_Msg</vt:lpstr>
      <vt:lpstr>Units</vt:lpstr>
      <vt:lpstr>Yes</vt:lpstr>
      <vt:lpstr>Yes_No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Power and Water Corporation</dc:creator>
  <cp:keywords/>
  <dc:description/>
  <cp:lastModifiedBy>Matthew Sargeant</cp:lastModifiedBy>
  <cp:revision/>
  <dcterms:created xsi:type="dcterms:W3CDTF">2012-02-19T06:14:59Z</dcterms:created>
  <dcterms:modified xsi:type="dcterms:W3CDTF">2026-05-15T03:01:03Z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0x0101004C2D38AF5B7C264EB6015FD06B9FD2FC</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499500</vt:r8>
  </property>
  <property fmtid="{D5CDD505-2E9C-101B-9397-08002B2CF9AE}" pid="9" name="_ExtendedDescription">
    <vt:lpwstr/>
  </property>
  <property fmtid="{D5CDD505-2E9C-101B-9397-08002B2CF9AE}" pid="10" name="TriggerFlowInfo">
    <vt:lpwstr/>
  </property>
</Properties>
</file>